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960" activeTab="1"/>
  </bookViews>
  <sheets>
    <sheet name="1-1封面" sheetId="4" r:id="rId1"/>
    <sheet name="1-2分部分项工程和单价项目清单与计价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DC6E8C640AC4B278DF2A17A854F8824" descr="57b6f096740f2ea7105a2050ca1f3a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62825" y="2805430"/>
          <a:ext cx="10100310" cy="6482715"/>
        </a:xfrm>
        <a:prstGeom prst="rect">
          <a:avLst/>
        </a:prstGeom>
      </xdr:spPr>
    </xdr:pic>
  </etc:cellImage>
  <etc:cellImage>
    <xdr:pic>
      <xdr:nvPicPr>
        <xdr:cNvPr id="5" name="ID_EAE2CCFD7D6C4B63BA2EAACB25A4C973" descr="d0242d3266aaf54749fc445cf85ab0f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362825" y="4343400"/>
          <a:ext cx="10100310" cy="5356860"/>
        </a:xfrm>
        <a:prstGeom prst="rect">
          <a:avLst/>
        </a:prstGeom>
      </xdr:spPr>
    </xdr:pic>
  </etc:cellImage>
  <etc:cellImage>
    <xdr:pic>
      <xdr:nvPicPr>
        <xdr:cNvPr id="8" name="ID_D4041DF8D0A344499B82FFA45541C990" descr="beaaf1cfbdad2797f0d274391df21a1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361555" y="10225405"/>
          <a:ext cx="10060305" cy="9735820"/>
        </a:xfrm>
        <a:prstGeom prst="rect">
          <a:avLst/>
        </a:prstGeom>
      </xdr:spPr>
    </xdr:pic>
  </etc:cellImage>
  <etc:cellImage>
    <xdr:pic>
      <xdr:nvPicPr>
        <xdr:cNvPr id="11" name="ID_1376B819970C4D2E859604D2701ACAF7" descr="4bbfe0cc689dd1a178655e244adeeec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361555" y="8321675"/>
          <a:ext cx="7314565" cy="7339330"/>
        </a:xfrm>
        <a:prstGeom prst="rect">
          <a:avLst/>
        </a:prstGeom>
      </xdr:spPr>
    </xdr:pic>
  </etc:cellImage>
  <etc:cellImage>
    <xdr:pic>
      <xdr:nvPicPr>
        <xdr:cNvPr id="12" name="ID_1CD852E4C1DC40B0B3773E3225DD6192" descr="cddae117fd503761beeba9a82599b9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361555" y="10225405"/>
          <a:ext cx="7773670" cy="8364855"/>
        </a:xfrm>
        <a:prstGeom prst="rect">
          <a:avLst/>
        </a:prstGeom>
      </xdr:spPr>
    </xdr:pic>
  </etc:cellImage>
  <etc:cellImage>
    <xdr:pic>
      <xdr:nvPicPr>
        <xdr:cNvPr id="13" name="ID_01A1D20683C34A01878DB2EABC60B2A3" descr="8d21529980acb8094f806a958ed6d5b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361555" y="12129770"/>
          <a:ext cx="8192770" cy="7793990"/>
        </a:xfrm>
        <a:prstGeom prst="rect">
          <a:avLst/>
        </a:prstGeom>
      </xdr:spPr>
    </xdr:pic>
  </etc:cellImage>
  <etc:cellImage>
    <xdr:pic>
      <xdr:nvPicPr>
        <xdr:cNvPr id="14" name="ID_E7A0191E34DF4465B67207FA26ADC1D7" descr="cccf7e64c48eca0d67814f8c5afc499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361555" y="14036040"/>
          <a:ext cx="7887970" cy="8594090"/>
        </a:xfrm>
        <a:prstGeom prst="rect">
          <a:avLst/>
        </a:prstGeom>
      </xdr:spPr>
    </xdr:pic>
  </etc:cellImage>
  <etc:cellImage>
    <xdr:pic>
      <xdr:nvPicPr>
        <xdr:cNvPr id="15" name="ID_8CB9D894C4D94B7D8596F91C001274E5" descr="17e36329ac61b10e34f7965b09e0258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361555" y="13958570"/>
          <a:ext cx="10060305" cy="8451215"/>
        </a:xfrm>
        <a:prstGeom prst="rect">
          <a:avLst/>
        </a:prstGeom>
      </xdr:spPr>
    </xdr:pic>
  </etc:cellImage>
  <etc:cellImage>
    <xdr:pic>
      <xdr:nvPicPr>
        <xdr:cNvPr id="16" name="ID_897E2129683444BF930F1F162AC91157" descr="78cc240da39feed360cae0026dc1375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361555" y="15273020"/>
          <a:ext cx="6552565" cy="6710045"/>
        </a:xfrm>
        <a:prstGeom prst="rect">
          <a:avLst/>
        </a:prstGeom>
      </xdr:spPr>
    </xdr:pic>
  </etc:cellImage>
  <etc:cellImage>
    <xdr:pic>
      <xdr:nvPicPr>
        <xdr:cNvPr id="17" name="ID_6498FAFC4D9943E5B0B9D5EF746DA3DF" descr="514d412bac89e5ae8245b201d60c2a2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361555" y="17913350"/>
          <a:ext cx="9984740" cy="10045700"/>
        </a:xfrm>
        <a:prstGeom prst="rect">
          <a:avLst/>
        </a:prstGeom>
      </xdr:spPr>
    </xdr:pic>
  </etc:cellImage>
  <etc:cellImage>
    <xdr:pic>
      <xdr:nvPicPr>
        <xdr:cNvPr id="18" name="ID_C2A096C1E12A455B90104CEEB369864E" descr="4e2b30080727966d98c092c83d23595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364730" y="20560665"/>
          <a:ext cx="10091420" cy="9312275"/>
        </a:xfrm>
        <a:prstGeom prst="rect">
          <a:avLst/>
        </a:prstGeom>
      </xdr:spPr>
    </xdr:pic>
  </etc:cellImage>
  <etc:cellImage>
    <xdr:pic>
      <xdr:nvPicPr>
        <xdr:cNvPr id="19" name="ID_BA628B04A7E9412BBD6165613FFA8483" descr="17a051578de2977a726f93c24938e77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364730" y="22528530"/>
          <a:ext cx="5414645" cy="53721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<sst xmlns="http://schemas.openxmlformats.org/spreadsheetml/2006/main" count="129" uniqueCount="96">
  <si>
    <t>清华大学艺术博物馆
具身之路——机器如何成为“人”展陈搭建项目</t>
  </si>
  <si>
    <t>工程量清单与计价表</t>
  </si>
  <si>
    <t>发  包  人：</t>
  </si>
  <si>
    <t>清华大学(艺术博物馆)</t>
  </si>
  <si>
    <t>(单位盖章)</t>
  </si>
  <si>
    <t>投  标  人：</t>
  </si>
  <si>
    <t xml:space="preserve">   202 年  月   日</t>
  </si>
  <si>
    <t>分部分项工程报价清单</t>
  </si>
  <si>
    <t>工程名称：清华大学艺术博物馆  具身之路——机器如何成为“人”展陈搭建项目</t>
  </si>
  <si>
    <t>序号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</si>
  <si>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</si>
  <si>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</si>
  <si>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</si>
  <si>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</si>
  <si>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</si>
  <si>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</si>
  <si>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</si>
  <si>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备注</t>
  </si>
  <si>
    <t>A</t>
  </si>
  <si>
    <t>拆除工程</t>
  </si>
  <si>
    <t>展厅外-墙面物料清除</t>
  </si>
  <si>
    <t>人工</t>
  </si>
  <si>
    <t>B</t>
  </si>
  <si>
    <t>新作工程</t>
  </si>
  <si>
    <t>新建隔墙-白色纱幔</t>
  </si>
  <si>
    <r>
      <rPr>
        <sz val="10"/>
        <color theme="1"/>
        <rFont val="宋体"/>
        <charset val="134"/>
        <scheme val="minor"/>
      </rPr>
      <t>1、金属杆件（规格：宽1500×高3300mm，厚50×50mm）共计23组
2、白色纱幔（宽1500×3300mm），共计23组，</t>
    </r>
    <r>
      <rPr>
        <b/>
        <sz val="10"/>
        <color rgb="FFFF0000"/>
        <rFont val="SimSun"/>
        <charset val="134"/>
      </rPr>
      <t>双面绷布固定</t>
    </r>
    <r>
      <rPr>
        <sz val="10"/>
        <color theme="1"/>
        <rFont val="宋体"/>
        <charset val="134"/>
        <scheme val="minor"/>
      </rPr>
      <t>，上下固定并现场安装
3、需提供样品，根据设计师要求
4、需喷印文字或图片</t>
    </r>
  </si>
  <si>
    <t>项</t>
  </si>
  <si>
    <t>新建隔墙-黑色纱幔</t>
  </si>
  <si>
    <r>
      <rPr>
        <sz val="10"/>
        <color theme="1"/>
        <rFont val="宋体"/>
        <charset val="134"/>
        <scheme val="minor"/>
      </rPr>
      <t>1、金属杆件（规格：宽1500×高3300mm，厚50×50mm）共计23组
2、黑色纱幔（宽1500×3300mm），共计23组，</t>
    </r>
    <r>
      <rPr>
        <b/>
        <sz val="10"/>
        <color rgb="FFFF0000"/>
        <rFont val="SimSun"/>
        <charset val="134"/>
      </rPr>
      <t>双面绷布固定</t>
    </r>
    <r>
      <rPr>
        <sz val="10"/>
        <color theme="1"/>
        <rFont val="宋体"/>
        <charset val="134"/>
        <scheme val="minor"/>
      </rPr>
      <t>，上下固定并现场安装
3、需提供样品，根据设计师要求
4、需喷印文字或图片</t>
    </r>
  </si>
  <si>
    <t>修补活动墙缝隙</t>
  </si>
  <si>
    <t>根据现有墙体缝隙进行填补，达到平整，干净美观</t>
  </si>
  <si>
    <t>1个油工</t>
  </si>
  <si>
    <t>展厅外-白色乳胶漆</t>
  </si>
  <si>
    <t>墙面局部修补钉眼，去除胶痕，刷面漆一遍</t>
  </si>
  <si>
    <t>平米</t>
  </si>
  <si>
    <t>展厅内-白色乳胶漆</t>
  </si>
  <si>
    <t>木制展柜乳胶漆-1</t>
  </si>
  <si>
    <r>
      <rPr>
        <sz val="10"/>
        <rFont val="宋体"/>
        <charset val="134"/>
        <scheme val="minor"/>
      </rPr>
      <t>1、</t>
    </r>
    <r>
      <rPr>
        <sz val="10"/>
        <color theme="1"/>
        <rFont val="宋体"/>
        <charset val="134"/>
        <scheme val="minor"/>
      </rPr>
      <t>柜体规格：直径1600*1600*高600mm，柜体内部需承重，预估50kg
2、外面刷蓝色乳胶漆饰面，场外加工，色样设计师提供，摆放安装到位</t>
    </r>
  </si>
  <si>
    <t>木制展柜乳胶漆-2</t>
  </si>
  <si>
    <r>
      <rPr>
        <sz val="10"/>
        <rFont val="宋体"/>
        <charset val="134"/>
        <scheme val="minor"/>
      </rPr>
      <t>1、</t>
    </r>
    <r>
      <rPr>
        <sz val="10"/>
        <color theme="1"/>
        <rFont val="宋体"/>
        <charset val="134"/>
        <scheme val="minor"/>
      </rPr>
      <t>柜体规格：直径1200*1200*高600mm，柜体内部需承重，预估40kg
2、外面刷蓝色乳胶漆饰面，场外加工，色样设计师提供，摆放安装到位</t>
    </r>
  </si>
  <si>
    <t>木制展柜乳胶漆-3</t>
  </si>
  <si>
    <r>
      <rPr>
        <sz val="10"/>
        <rFont val="宋体"/>
        <charset val="134"/>
        <scheme val="minor"/>
      </rPr>
      <t>1、</t>
    </r>
    <r>
      <rPr>
        <sz val="10"/>
        <color theme="1"/>
        <rFont val="宋体"/>
        <charset val="134"/>
        <scheme val="minor"/>
      </rPr>
      <t>柜体规格：直径1850*1850*高100mm，柜体内部需承重，预估100kg
2、外面刷蓝色乳胶漆饰面，场外加工，色样设计师提供，摆放安装到位</t>
    </r>
  </si>
  <si>
    <t>（拆解墙）木制展柜乳胶漆-4</t>
  </si>
  <si>
    <r>
      <rPr>
        <sz val="10"/>
        <rFont val="宋体"/>
        <charset val="134"/>
        <scheme val="minor"/>
      </rPr>
      <t>1、</t>
    </r>
    <r>
      <rPr>
        <sz val="10"/>
        <color theme="1"/>
        <rFont val="宋体"/>
        <charset val="134"/>
        <scheme val="minor"/>
      </rPr>
      <t>柜体规格：长1050*宽500*高400mm，柜体内部需承重，预估50kg
2、外面刷白色乳胶漆饰面，场外加工，摆放安装到位</t>
    </r>
  </si>
  <si>
    <t>金属边框</t>
  </si>
  <si>
    <t>1、金属边条，长度3200mm，厚度40mm，5根
2、金属边条，长度2400mm，厚度40mm，4根
3、固定上墙安装，需提供样品</t>
  </si>
  <si>
    <t>（弧形展柜）木制展柜乳胶漆-4</t>
  </si>
  <si>
    <t>1、弧形面板规格：长4000*宽600*高50mm，
2、底部柜体规格尺寸：长3500*宽300*高800mm，需与面板固定安装
2、外部刷白色乳胶漆饰面，场外加工，摆放安装到位</t>
  </si>
  <si>
    <t>（未来管家-展柜）木制展柜乳胶漆-5</t>
  </si>
  <si>
    <t>1、面板规格：长1200*宽750*高20mm，白色乳胶漆饰面
2、底部圆形金属固定杆件，规格尺寸：长780，圆形固定杆件直径40mm*40mm，需与面板固定安装，白色烤漆
3、场外加工，摆放安装到位</t>
  </si>
  <si>
    <t>地面即时贴（低粘度-不损坏地面，结束后地板不可破损）</t>
  </si>
  <si>
    <r>
      <rPr>
        <sz val="10"/>
        <color theme="1"/>
        <rFont val="宋体"/>
        <charset val="134"/>
        <scheme val="minor"/>
      </rPr>
      <t>地面即时贴，颜色设计师提供，共计</t>
    </r>
    <r>
      <rPr>
        <b/>
        <sz val="10"/>
        <color theme="1"/>
        <rFont val="SimSun"/>
        <charset val="134"/>
      </rPr>
      <t>5</t>
    </r>
    <r>
      <rPr>
        <sz val="10"/>
        <color theme="1"/>
        <rFont val="宋体"/>
        <charset val="134"/>
        <scheme val="minor"/>
      </rPr>
      <t>块圆形大小不一，尺寸设计师提供，固定安装，提供样品（低粘度-不损坏地面，结束后地板不可破损）</t>
    </r>
  </si>
  <si>
    <t>白色地毯</t>
  </si>
  <si>
    <t>白色地毯，厚度3mm，
长6500*宽1200mm，需提供样品，设计师选样，固定安装</t>
  </si>
  <si>
    <t>画面喷绘-宣影布</t>
  </si>
  <si>
    <t>画面喷绘，宣影布，
长6500*高3300mm，需提供样品，文件甲供，固定安装</t>
  </si>
  <si>
    <t>展签-说明牌</t>
  </si>
  <si>
    <t>表面特种纸（300*200mm）PVC底板材质，</t>
  </si>
  <si>
    <t>个</t>
  </si>
  <si>
    <t>展厅内-第一单元画面-宣影布</t>
  </si>
  <si>
    <t>规格尺寸：长5000mm*高3300mm；
打样，安装，提供样品，文件甲供</t>
  </si>
  <si>
    <t>展厅内-画面宣影布PVC3mm裱贴（需提供样品，文件甲供）</t>
  </si>
  <si>
    <t>规格尺寸：1000mm*2400mm；共计12块，打样，安装，提供样品，文件甲供</t>
  </si>
  <si>
    <t>展厅内-不干胶刻字贴</t>
  </si>
  <si>
    <t>每单元不干胶刻字，转印膜，安装</t>
  </si>
  <si>
    <t>前言/结语-不干胶刻字</t>
  </si>
  <si>
    <t>转印膜，安装</t>
  </si>
  <si>
    <t>工作人员-不干胶刻字</t>
  </si>
  <si>
    <t>logo墙-PVC裱贴3mm</t>
  </si>
  <si>
    <t>宣影布，PVC裱贴3mm，固定上墙安装，文件甲供</t>
  </si>
  <si>
    <t>中间过道-喷绘写真画面</t>
  </si>
  <si>
    <t>喷绘写真画面，规格尺寸长8000mm，高2300mm，固定上墙安装，文件甲供</t>
  </si>
  <si>
    <t>电路铺设</t>
  </si>
  <si>
    <t>接电线路铺设，地面安装插排7个，墙面插座安装1个</t>
  </si>
  <si>
    <t>米</t>
  </si>
  <si>
    <t>给每台机器人充电</t>
  </si>
  <si>
    <t>电视机安装及搬运（馆内提供）</t>
  </si>
  <si>
    <t>台</t>
  </si>
  <si>
    <t>照明调试</t>
  </si>
  <si>
    <t>根据设计师要求，达到场馆使用要求，进行安装调试。层高3.3米</t>
  </si>
  <si>
    <t>配合布展</t>
  </si>
  <si>
    <t>每天2位布展工人，共三天</t>
  </si>
  <si>
    <t>C</t>
  </si>
  <si>
    <t>撤展拆除工程</t>
  </si>
  <si>
    <t>电视及临时电路拆除</t>
  </si>
  <si>
    <t>电视机拆除及搬运+临时电线线路拆除</t>
  </si>
  <si>
    <t>人</t>
  </si>
  <si>
    <t>展厅内外-墙面物料拆除及墙面修补</t>
  </si>
  <si>
    <t>展览结束，拆除墙面物料，局部墙面钉眼修复修补</t>
  </si>
  <si>
    <t>措施费</t>
  </si>
  <si>
    <r>
      <rPr>
        <sz val="10"/>
        <rFont val="SimSun"/>
        <charset val="134"/>
      </rPr>
      <t>展厅地面保护（请购买专用地面保护材料，禁止使用塑料布）</t>
    </r>
    <r>
      <rPr>
        <sz val="10"/>
        <rFont val="宋体"/>
        <charset val="134"/>
      </rPr>
      <t>、二次搬运、垃圾清运等</t>
    </r>
  </si>
  <si>
    <t>展厅保洁</t>
  </si>
  <si>
    <t>工作面、地面全面清洁，达到布展要求</t>
  </si>
  <si>
    <t>规费</t>
  </si>
  <si>
    <t>税金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</si>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</sst>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9"/>
      <name val="宋体"/>
      <charset val="134"/>
    </font>
    <font>
      <sz val="10"/>
      <name val="SimSun"/>
      <charset val="134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SimSun"/>
      <charset val="134"/>
    </font>
    <font>
      <b/>
      <sz val="10"/>
      <color rgb="FFFF0000"/>
      <name val="SimSun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8" borderId="21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9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76" fontId="6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77" fontId="6" fillId="0" borderId="8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177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76" fontId="6" fillId="4" borderId="8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9" fontId="1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left" wrapText="1"/>
    </xf>
    <xf numFmtId="0" fontId="2" fillId="5" borderId="0" xfId="0" applyFont="1" applyFill="1" applyAlignment="1">
      <alignment wrapText="1"/>
    </xf>
    <xf numFmtId="0" fontId="2" fillId="5" borderId="15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vertical="center" wrapText="1"/>
    </xf>
    <xf numFmtId="0" fontId="6" fillId="5" borderId="16" xfId="0" applyFont="1" applyFill="1" applyBorder="1" applyAlignment="1">
      <alignment horizontal="center" wrapText="1"/>
    </xf>
    <xf numFmtId="0" fontId="2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png"/><Relationship Id="rId12" Type="http://schemas.openxmlformats.org/officeDocument/2006/relationships/image" Target="media/image12.pn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view="pageBreakPreview" zoomScaleNormal="85" workbookViewId="0">
      <selection activeCell="A1" sqref="A1:E1"/>
    </sheetView>
  </sheetViews>
  <sheetFormatPr defaultColWidth="9" defaultRowHeight="16.8" outlineLevelRow="7" outlineLevelCol="5"/>
  <cols>
    <col min="2" max="2" width="17.625" customWidth="1"/>
    <col min="3" max="3" width="38.125" customWidth="1"/>
    <col min="4" max="4" width="7.625" customWidth="1"/>
    <col min="5" max="5" width="9.875" customWidth="1"/>
    <col min="6" max="6" width="0.125" customWidth="1"/>
  </cols>
  <sheetData>
    <row r="1" s="71" customFormat="1" ht="49.5" customHeight="1" spans="1:6">
      <c r="A1" s="72" t="s">
        <v>0</v>
      </c>
      <c r="B1" s="72"/>
      <c r="C1" s="72"/>
      <c r="D1" s="72"/>
      <c r="E1" s="72"/>
      <c r="F1" s="73"/>
    </row>
    <row r="2" s="71" customFormat="1" ht="137.25" customHeight="1" spans="1:6">
      <c r="A2" s="74" t="s">
        <v>1</v>
      </c>
      <c r="B2" s="74"/>
      <c r="C2" s="74"/>
      <c r="D2" s="74"/>
      <c r="E2" s="74"/>
    </row>
    <row r="3" s="71" customFormat="1" ht="59.25" customHeight="1" spans="1:6">
      <c r="A3" s="75"/>
      <c r="B3" s="75"/>
      <c r="C3" s="75"/>
      <c r="D3" s="75"/>
      <c r="E3" s="75"/>
    </row>
    <row r="4" s="71" customFormat="1" ht="119.25" customHeight="1" spans="1:6">
      <c r="A4" s="75"/>
      <c r="B4" s="76" t="s">
        <v>2</v>
      </c>
      <c r="C4" s="77" t="s">
        <v>3</v>
      </c>
      <c r="D4" s="77"/>
      <c r="E4" s="75"/>
    </row>
    <row r="5" s="71" customFormat="1" ht="18.75" customHeight="1" spans="1:6">
      <c r="A5" s="75"/>
      <c r="B5" s="78"/>
      <c r="C5" s="79" t="s">
        <v>4</v>
      </c>
      <c r="D5" s="79"/>
      <c r="E5" s="78"/>
    </row>
    <row r="6" s="71" customFormat="1" ht="119.25" customHeight="1" spans="1:6">
      <c r="A6" s="75"/>
      <c r="B6" s="76" t="s">
        <v>5</v>
      </c>
      <c r="C6" s="77"/>
      <c r="D6" s="77"/>
      <c r="E6" s="75"/>
    </row>
    <row r="7" s="71" customFormat="1" ht="18" customHeight="1" spans="1:6">
      <c r="A7" s="75"/>
      <c r="B7" s="78"/>
      <c r="C7" s="79" t="s">
        <v>4</v>
      </c>
      <c r="D7" s="79"/>
      <c r="E7" s="78"/>
    </row>
    <row r="8" s="71" customFormat="1" ht="119.25" customHeight="1" spans="1:6">
      <c r="A8" s="75"/>
      <c r="B8" s="80"/>
      <c r="C8" s="81" t="s">
        <v>6</v>
      </c>
      <c r="D8" s="81"/>
      <c r="E8" s="75"/>
    </row>
  </sheetData>
  <mergeCells count="8">
    <mergeCell ref="A1:E1"/>
    <mergeCell ref="A2:E2"/>
    <mergeCell ref="A3:E3"/>
    <mergeCell ref="C4:D4"/>
    <mergeCell ref="C5:D5"/>
    <mergeCell ref="C6:D6"/>
    <mergeCell ref="C7:D7"/>
    <mergeCell ref="C8:D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zoomScale="185" zoomScaleNormal="185" topLeftCell="A31" workbookViewId="0">
      <selection activeCell="F33" sqref="F33"/>
    </sheetView>
  </sheetViews>
  <sheetFormatPr defaultColWidth="9.14285714285714" defaultRowHeight="16.8" outlineLevelCol="7"/>
  <cols>
    <col min="2" max="2" width="15.7678571428571" style="1" customWidth="1"/>
    <col min="3" max="3" width="35.125" customWidth="1"/>
    <col min="4" max="4" width="8.65178571428571" customWidth="1"/>
    <col min="5" max="5" width="8.92857142857143" customWidth="1"/>
    <col min="6" max="6" width="9.8125" customWidth="1"/>
    <col min="7" max="7" width="15.9196428571429" customWidth="1"/>
    <col min="8" max="8" width="17.5535714285714" customWidth="1"/>
  </cols>
  <sheetData>
    <row r="1" ht="78" customHeight="1" spans="1:8">
      <c r="A1" s="2" t="s">
        <v>7</v>
      </c>
      <c r="B1" s="3"/>
      <c r="C1" s="2"/>
      <c r="D1" s="2"/>
      <c r="E1" s="2"/>
      <c r="F1" s="2"/>
      <c r="G1" s="4"/>
      <c r="H1" s="2"/>
    </row>
    <row r="2" ht="56" customHeight="1" spans="1:8">
      <c r="A2" s="5" t="s">
        <v>8</v>
      </c>
      <c r="B2" s="6"/>
      <c r="C2" s="6"/>
      <c r="D2" s="6"/>
      <c r="E2" s="7"/>
      <c r="F2" s="7"/>
      <c r="G2" s="8"/>
      <c r="H2" s="9"/>
    </row>
    <row r="3" ht="28" customHeight="1" spans="1:8">
      <c r="A3" s="10" t="s">
        <v>9</v>
      </c>
      <c r="B3" s="11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3"/>
      <c r="H3" s="14"/>
    </row>
    <row r="4" ht="27" customHeight="1" spans="1:8">
      <c r="A4" s="15"/>
      <c r="B4" s="16"/>
      <c r="C4" s="17"/>
      <c r="D4" s="17"/>
      <c r="E4" s="17"/>
      <c r="F4" s="17" t="s">
        <v>15</v>
      </c>
      <c r="G4" s="18" t="s">
        <v>16</v>
      </c>
      <c r="H4" s="19" t="s">
        <v>17</v>
      </c>
    </row>
    <row r="5" ht="27" customHeight="1" spans="1:8">
      <c r="A5" s="20" t="s">
        <v>18</v>
      </c>
      <c r="B5" s="21" t="s">
        <v>19</v>
      </c>
      <c r="C5" s="22"/>
      <c r="D5" s="23"/>
      <c r="E5" s="23"/>
      <c r="F5" s="23"/>
      <c r="G5" s="24"/>
      <c r="H5" s="25"/>
    </row>
    <row r="6" ht="40" customHeight="1" spans="1:8">
      <c r="A6" s="15">
        <v>1</v>
      </c>
      <c r="B6" s="16" t="s">
        <v>20</v>
      </c>
      <c r="C6" s="17" t="s">
        <v>20</v>
      </c>
      <c r="D6" s="17" t="s">
        <v>21</v>
      </c>
      <c r="E6" s="17">
        <v>1</v>
      </c>
      <c r="F6" s="17">
        <v>0</v>
      </c>
      <c r="G6" s="18">
        <v>0</v>
      </c>
      <c r="H6" s="19"/>
    </row>
    <row r="7" ht="31" customHeight="1" spans="1:8">
      <c r="A7" s="26" t="s">
        <v>22</v>
      </c>
      <c r="B7" s="27" t="s">
        <v>23</v>
      </c>
      <c r="C7" s="28"/>
      <c r="D7" s="29"/>
      <c r="E7" s="29"/>
      <c r="F7" s="29"/>
      <c r="G7" s="30"/>
      <c r="H7" s="31"/>
    </row>
    <row r="8" ht="121" customHeight="1" spans="1:8">
      <c r="A8" s="32">
        <v>1</v>
      </c>
      <c r="B8" s="33" t="s">
        <v>24</v>
      </c>
      <c r="C8" s="34" t="s">
        <v>25</v>
      </c>
      <c r="D8" s="35" t="s">
        <v>26</v>
      </c>
      <c r="E8" s="36">
        <v>1</v>
      </c>
      <c r="F8" s="35">
        <v>0</v>
      </c>
      <c r="G8" s="37">
        <f>E8*F8</f>
        <v>0</v>
      </c>
      <c r="H8" s="38" t="str">
        <f>_xlfn.DISPIMG("ID_4DC6E8C640AC4B278DF2A17A854F8824",1)</f>
        <v>=DISPIMG("ID_4DC6E8C640AC4B278DF2A17A854F8824",1)</v>
      </c>
    </row>
    <row r="9" ht="121" customHeight="1" spans="1:8">
      <c r="A9" s="32">
        <v>2</v>
      </c>
      <c r="B9" s="33" t="s">
        <v>27</v>
      </c>
      <c r="C9" s="34" t="s">
        <v>28</v>
      </c>
      <c r="D9" s="35" t="s">
        <v>26</v>
      </c>
      <c r="E9" s="36">
        <v>1</v>
      </c>
      <c r="F9" s="35">
        <v>0</v>
      </c>
      <c r="G9" s="37">
        <f>E9*F9</f>
        <v>0</v>
      </c>
      <c r="H9" s="38" t="str">
        <f>_xlfn.DISPIMG("ID_EAE2CCFD7D6C4B63BA2EAACB25A4C973",1)</f>
        <v>=DISPIMG("ID_EAE2CCFD7D6C4B63BA2EAACB25A4C973",1)</v>
      </c>
    </row>
    <row r="10" ht="64" customHeight="1" spans="1:8">
      <c r="A10" s="32">
        <v>3</v>
      </c>
      <c r="B10" s="34" t="s">
        <v>29</v>
      </c>
      <c r="C10" s="34" t="s">
        <v>30</v>
      </c>
      <c r="D10" s="35" t="s">
        <v>21</v>
      </c>
      <c r="E10" s="36">
        <v>1</v>
      </c>
      <c r="F10" s="35">
        <v>0</v>
      </c>
      <c r="G10" s="37">
        <v>0</v>
      </c>
      <c r="H10" s="39" t="s">
        <v>31</v>
      </c>
    </row>
    <row r="11" ht="64" customHeight="1" spans="1:8">
      <c r="A11" s="32">
        <v>4</v>
      </c>
      <c r="B11" s="34" t="s">
        <v>32</v>
      </c>
      <c r="C11" s="34" t="s">
        <v>33</v>
      </c>
      <c r="D11" s="35" t="s">
        <v>34</v>
      </c>
      <c r="E11" s="36">
        <v>60</v>
      </c>
      <c r="F11" s="35">
        <v>0</v>
      </c>
      <c r="G11" s="37">
        <v>0</v>
      </c>
      <c r="H11" s="39"/>
    </row>
    <row r="12" ht="55" customHeight="1" spans="1:8">
      <c r="A12" s="32">
        <v>5</v>
      </c>
      <c r="B12" s="34" t="s">
        <v>35</v>
      </c>
      <c r="C12" s="34" t="s">
        <v>33</v>
      </c>
      <c r="D12" s="35" t="s">
        <v>34</v>
      </c>
      <c r="E12" s="36">
        <v>300</v>
      </c>
      <c r="F12" s="35">
        <v>0</v>
      </c>
      <c r="G12" s="37">
        <v>0</v>
      </c>
      <c r="H12" s="39"/>
    </row>
    <row r="13" ht="118" customHeight="1" spans="1:8">
      <c r="A13" s="32">
        <v>6</v>
      </c>
      <c r="B13" s="34" t="s">
        <v>36</v>
      </c>
      <c r="C13" s="40" t="s">
        <v>37</v>
      </c>
      <c r="D13" s="35" t="s">
        <v>26</v>
      </c>
      <c r="E13" s="36">
        <v>1</v>
      </c>
      <c r="F13" s="35">
        <v>0</v>
      </c>
      <c r="G13" s="37">
        <f t="shared" ref="G13:G19" si="0">E13*F13</f>
        <v>0</v>
      </c>
      <c r="H13" s="39" t="str">
        <f>_xlfn.DISPIMG("ID_1376B819970C4D2E859604D2701ACAF7",1)</f>
        <v>=DISPIMG("ID_1376B819970C4D2E859604D2701ACAF7",1)</v>
      </c>
    </row>
    <row r="14" ht="120" customHeight="1" spans="1:8">
      <c r="A14" s="32">
        <v>7</v>
      </c>
      <c r="B14" s="34" t="s">
        <v>38</v>
      </c>
      <c r="C14" s="40" t="s">
        <v>39</v>
      </c>
      <c r="D14" s="35" t="s">
        <v>26</v>
      </c>
      <c r="E14" s="36">
        <v>1</v>
      </c>
      <c r="F14" s="35">
        <v>0</v>
      </c>
      <c r="G14" s="37">
        <f t="shared" si="0"/>
        <v>0</v>
      </c>
      <c r="H14" s="39" t="str">
        <f>_xlfn.DISPIMG("ID_1CD852E4C1DC40B0B3773E3225DD6192",1)</f>
        <v>=DISPIMG("ID_1CD852E4C1DC40B0B3773E3225DD6192",1)</v>
      </c>
    </row>
    <row r="15" ht="90" customHeight="1" spans="1:8">
      <c r="A15" s="32">
        <v>8</v>
      </c>
      <c r="B15" s="34" t="s">
        <v>40</v>
      </c>
      <c r="C15" s="40" t="s">
        <v>41</v>
      </c>
      <c r="D15" s="35" t="s">
        <v>26</v>
      </c>
      <c r="E15" s="36">
        <v>1</v>
      </c>
      <c r="F15" s="35">
        <v>0</v>
      </c>
      <c r="G15" s="37">
        <f t="shared" si="0"/>
        <v>0</v>
      </c>
      <c r="H15" s="39" t="str">
        <f>_xlfn.DISPIMG("ID_01A1D20683C34A01878DB2EABC60B2A3",1)</f>
        <v>=DISPIMG("ID_01A1D20683C34A01878DB2EABC60B2A3",1)</v>
      </c>
    </row>
    <row r="16" ht="116" customHeight="1" spans="1:8">
      <c r="A16" s="32">
        <v>9</v>
      </c>
      <c r="B16" s="34" t="s">
        <v>42</v>
      </c>
      <c r="C16" s="40" t="s">
        <v>43</v>
      </c>
      <c r="D16" s="35" t="s">
        <v>26</v>
      </c>
      <c r="E16" s="36">
        <v>1</v>
      </c>
      <c r="F16" s="35">
        <v>0</v>
      </c>
      <c r="G16" s="37">
        <f t="shared" si="0"/>
        <v>0</v>
      </c>
      <c r="H16" s="41" t="str">
        <f>_xlfn.DISPIMG("ID_E7A0191E34DF4465B67207FA26ADC1D7",1)</f>
        <v>=DISPIMG("ID_E7A0191E34DF4465B67207FA26ADC1D7",1)</v>
      </c>
    </row>
    <row r="17" ht="116" customHeight="1" spans="1:8">
      <c r="A17" s="32">
        <v>10</v>
      </c>
      <c r="B17" s="34" t="s">
        <v>44</v>
      </c>
      <c r="C17" s="40" t="s">
        <v>45</v>
      </c>
      <c r="D17" s="35" t="s">
        <v>26</v>
      </c>
      <c r="E17" s="36">
        <v>1</v>
      </c>
      <c r="F17" s="35">
        <v>0</v>
      </c>
      <c r="G17" s="37">
        <f t="shared" si="0"/>
        <v>0</v>
      </c>
      <c r="H17" s="42"/>
    </row>
    <row r="18" ht="104" customHeight="1" spans="1:8">
      <c r="A18" s="32">
        <v>11</v>
      </c>
      <c r="B18" s="34" t="s">
        <v>46</v>
      </c>
      <c r="C18" s="34" t="s">
        <v>47</v>
      </c>
      <c r="D18" s="35" t="s">
        <v>26</v>
      </c>
      <c r="E18" s="36">
        <v>1</v>
      </c>
      <c r="F18" s="35">
        <v>0</v>
      </c>
      <c r="G18" s="37">
        <f t="shared" si="0"/>
        <v>0</v>
      </c>
      <c r="H18" s="39" t="str">
        <f>_xlfn.DISPIMG("ID_8CB9D894C4D94B7D8596F91C001274E5",1)</f>
        <v>=DISPIMG("ID_8CB9D894C4D94B7D8596F91C001274E5",1)</v>
      </c>
    </row>
    <row r="19" ht="104" customHeight="1" spans="1:8">
      <c r="A19" s="32">
        <v>12</v>
      </c>
      <c r="B19" s="34" t="s">
        <v>48</v>
      </c>
      <c r="C19" s="34" t="s">
        <v>49</v>
      </c>
      <c r="D19" s="35" t="s">
        <v>26</v>
      </c>
      <c r="E19" s="36">
        <v>1</v>
      </c>
      <c r="F19" s="35">
        <v>0</v>
      </c>
      <c r="G19" s="37">
        <f t="shared" si="0"/>
        <v>0</v>
      </c>
      <c r="H19" s="39" t="str">
        <f>_xlfn.DISPIMG("ID_897E2129683444BF930F1F162AC91157",1)</f>
        <v>=DISPIMG("ID_897E2129683444BF930F1F162AC91157",1)</v>
      </c>
    </row>
    <row r="20" ht="104" customHeight="1" spans="1:8">
      <c r="A20" s="32">
        <v>13</v>
      </c>
      <c r="B20" s="34" t="s">
        <v>50</v>
      </c>
      <c r="C20" s="34" t="s">
        <v>51</v>
      </c>
      <c r="D20" s="35" t="s">
        <v>34</v>
      </c>
      <c r="E20" s="36">
        <v>65</v>
      </c>
      <c r="F20" s="35">
        <v>0</v>
      </c>
      <c r="G20" s="37">
        <v>0</v>
      </c>
      <c r="H20" s="39" t="str">
        <f>_xlfn.DISPIMG("ID_D4041DF8D0A344499B82FFA45541C990",1)</f>
        <v>=DISPIMG("ID_D4041DF8D0A344499B82FFA45541C990",1)</v>
      </c>
    </row>
    <row r="21" ht="92" customHeight="1" spans="1:8">
      <c r="A21" s="32">
        <v>14</v>
      </c>
      <c r="B21" s="34" t="s">
        <v>52</v>
      </c>
      <c r="C21" s="40" t="s">
        <v>53</v>
      </c>
      <c r="D21" s="35" t="s">
        <v>34</v>
      </c>
      <c r="E21" s="36">
        <v>8</v>
      </c>
      <c r="F21" s="35">
        <v>0</v>
      </c>
      <c r="G21" s="37">
        <v>0</v>
      </c>
      <c r="H21" s="39" t="str">
        <f>_xlfn.DISPIMG("ID_6498FAFC4D9943E5B0B9D5EF746DA3DF",1)</f>
        <v>=DISPIMG("ID_6498FAFC4D9943E5B0B9D5EF746DA3DF",1)</v>
      </c>
    </row>
    <row r="22" ht="92" customHeight="1" spans="1:8">
      <c r="A22" s="32">
        <v>15</v>
      </c>
      <c r="B22" s="34" t="s">
        <v>54</v>
      </c>
      <c r="C22" s="40" t="s">
        <v>55</v>
      </c>
      <c r="D22" s="35" t="s">
        <v>34</v>
      </c>
      <c r="E22" s="36">
        <v>22</v>
      </c>
      <c r="F22" s="35">
        <v>0</v>
      </c>
      <c r="G22" s="37">
        <v>0</v>
      </c>
      <c r="H22" s="39" t="str">
        <f>_xlfn.DISPIMG("ID_C2A096C1E12A455B90104CEEB369864E",1)</f>
        <v>=DISPIMG("ID_C2A096C1E12A455B90104CEEB369864E",1)</v>
      </c>
    </row>
    <row r="23" ht="63" customHeight="1" spans="1:8">
      <c r="A23" s="32">
        <v>16</v>
      </c>
      <c r="B23" s="43" t="s">
        <v>56</v>
      </c>
      <c r="C23" s="44" t="s">
        <v>57</v>
      </c>
      <c r="D23" s="45" t="s">
        <v>58</v>
      </c>
      <c r="E23" s="46">
        <v>20</v>
      </c>
      <c r="F23" s="47">
        <v>0</v>
      </c>
      <c r="G23" s="48">
        <v>0</v>
      </c>
      <c r="H23" s="39"/>
    </row>
    <row r="24" ht="81" customHeight="1" spans="1:8">
      <c r="A24" s="32">
        <v>17</v>
      </c>
      <c r="B24" s="43" t="s">
        <v>59</v>
      </c>
      <c r="C24" s="44" t="s">
        <v>60</v>
      </c>
      <c r="D24" s="35" t="s">
        <v>34</v>
      </c>
      <c r="E24" s="46">
        <v>17</v>
      </c>
      <c r="F24" s="47">
        <v>0</v>
      </c>
      <c r="G24" s="48">
        <v>0</v>
      </c>
      <c r="H24" s="39" t="str">
        <f>_xlfn.DISPIMG("ID_BA628B04A7E9412BBD6165613FFA8483",1)</f>
        <v>=DISPIMG("ID_BA628B04A7E9412BBD6165613FFA8483",1)</v>
      </c>
    </row>
    <row r="25" ht="83" customHeight="1" spans="1:8">
      <c r="A25" s="32">
        <v>18</v>
      </c>
      <c r="B25" s="43" t="s">
        <v>61</v>
      </c>
      <c r="C25" s="44" t="s">
        <v>62</v>
      </c>
      <c r="D25" s="35" t="s">
        <v>34</v>
      </c>
      <c r="E25" s="46">
        <v>30</v>
      </c>
      <c r="F25" s="47">
        <v>0</v>
      </c>
      <c r="G25" s="48">
        <v>0</v>
      </c>
      <c r="H25" s="39"/>
    </row>
    <row r="26" ht="66" customHeight="1" spans="1:8">
      <c r="A26" s="32">
        <v>19</v>
      </c>
      <c r="B26" s="43" t="s">
        <v>63</v>
      </c>
      <c r="C26" s="44" t="s">
        <v>64</v>
      </c>
      <c r="D26" s="35" t="s">
        <v>34</v>
      </c>
      <c r="E26" s="46">
        <v>20</v>
      </c>
      <c r="F26" s="47">
        <v>0</v>
      </c>
      <c r="G26" s="48">
        <v>0</v>
      </c>
      <c r="H26" s="49"/>
    </row>
    <row r="27" ht="46" customHeight="1" spans="1:8">
      <c r="A27" s="32">
        <v>20</v>
      </c>
      <c r="B27" s="43" t="s">
        <v>65</v>
      </c>
      <c r="C27" s="44" t="s">
        <v>66</v>
      </c>
      <c r="D27" s="35" t="s">
        <v>34</v>
      </c>
      <c r="E27" s="46">
        <v>16</v>
      </c>
      <c r="F27" s="47">
        <v>0</v>
      </c>
      <c r="G27" s="48">
        <v>0</v>
      </c>
      <c r="H27" s="49"/>
    </row>
    <row r="28" ht="50" customHeight="1" spans="1:8">
      <c r="A28" s="32">
        <v>21</v>
      </c>
      <c r="B28" s="43" t="s">
        <v>67</v>
      </c>
      <c r="C28" s="44" t="s">
        <v>66</v>
      </c>
      <c r="D28" s="35" t="s">
        <v>34</v>
      </c>
      <c r="E28" s="46">
        <v>3</v>
      </c>
      <c r="F28" s="47">
        <v>0</v>
      </c>
      <c r="G28" s="48">
        <v>0</v>
      </c>
      <c r="H28" s="49"/>
    </row>
    <row r="29" ht="57" customHeight="1" spans="1:8">
      <c r="A29" s="32">
        <v>22</v>
      </c>
      <c r="B29" s="43" t="s">
        <v>68</v>
      </c>
      <c r="C29" s="44" t="s">
        <v>69</v>
      </c>
      <c r="D29" s="35" t="s">
        <v>34</v>
      </c>
      <c r="E29" s="46">
        <v>3</v>
      </c>
      <c r="F29" s="47">
        <v>0</v>
      </c>
      <c r="G29" s="48">
        <v>0</v>
      </c>
      <c r="H29" s="49"/>
    </row>
    <row r="30" ht="61" customHeight="1" spans="1:8">
      <c r="A30" s="32">
        <v>23</v>
      </c>
      <c r="B30" s="43" t="s">
        <v>70</v>
      </c>
      <c r="C30" s="44" t="s">
        <v>71</v>
      </c>
      <c r="D30" s="35" t="s">
        <v>34</v>
      </c>
      <c r="E30" s="46">
        <v>38</v>
      </c>
      <c r="F30" s="47">
        <v>0</v>
      </c>
      <c r="G30" s="48">
        <v>0</v>
      </c>
      <c r="H30" s="49"/>
    </row>
    <row r="31" ht="48" customHeight="1" spans="1:8">
      <c r="A31" s="32">
        <v>24</v>
      </c>
      <c r="B31" s="34" t="s">
        <v>72</v>
      </c>
      <c r="C31" s="34" t="s">
        <v>73</v>
      </c>
      <c r="D31" s="17" t="s">
        <v>74</v>
      </c>
      <c r="E31" s="36">
        <v>100</v>
      </c>
      <c r="F31" s="35">
        <v>0</v>
      </c>
      <c r="G31" s="37">
        <v>0</v>
      </c>
      <c r="H31" s="39" t="s">
        <v>75</v>
      </c>
    </row>
    <row r="32" ht="46" customHeight="1" spans="1:8">
      <c r="A32" s="32">
        <v>25</v>
      </c>
      <c r="B32" s="34"/>
      <c r="C32" s="34" t="s">
        <v>76</v>
      </c>
      <c r="D32" s="35" t="s">
        <v>77</v>
      </c>
      <c r="E32" s="36">
        <v>4</v>
      </c>
      <c r="F32" s="35">
        <v>0</v>
      </c>
      <c r="G32" s="37">
        <v>0</v>
      </c>
      <c r="H32" s="39"/>
    </row>
    <row r="33" ht="46" customHeight="1" spans="1:8">
      <c r="A33" s="32">
        <v>26</v>
      </c>
      <c r="B33" s="34" t="s">
        <v>78</v>
      </c>
      <c r="C33" s="34" t="s">
        <v>79</v>
      </c>
      <c r="D33" s="45" t="s">
        <v>21</v>
      </c>
      <c r="E33" s="36">
        <v>3</v>
      </c>
      <c r="F33" s="35">
        <v>0</v>
      </c>
      <c r="G33" s="37">
        <v>0</v>
      </c>
      <c r="H33" s="39"/>
    </row>
    <row r="34" ht="46" customHeight="1" spans="1:8">
      <c r="A34" s="32">
        <v>27</v>
      </c>
      <c r="B34" s="43" t="s">
        <v>80</v>
      </c>
      <c r="C34" s="44" t="s">
        <v>81</v>
      </c>
      <c r="D34" s="45" t="s">
        <v>21</v>
      </c>
      <c r="E34" s="50">
        <v>6</v>
      </c>
      <c r="F34" s="47">
        <v>0</v>
      </c>
      <c r="G34" s="48">
        <v>0</v>
      </c>
      <c r="H34" s="39"/>
    </row>
    <row r="35" ht="35" customHeight="1" spans="1:8">
      <c r="A35" s="51" t="s">
        <v>82</v>
      </c>
      <c r="B35" s="27" t="s">
        <v>83</v>
      </c>
      <c r="C35" s="52"/>
      <c r="D35" s="53"/>
      <c r="E35" s="53"/>
      <c r="F35" s="53"/>
      <c r="G35" s="30"/>
      <c r="H35" s="54"/>
    </row>
    <row r="36" ht="51" customHeight="1" spans="1:8">
      <c r="A36" s="55">
        <v>1</v>
      </c>
      <c r="B36" s="56" t="s">
        <v>84</v>
      </c>
      <c r="C36" s="43" t="s">
        <v>85</v>
      </c>
      <c r="D36" s="47" t="s">
        <v>86</v>
      </c>
      <c r="E36" s="47">
        <v>1</v>
      </c>
      <c r="F36" s="47">
        <v>0</v>
      </c>
      <c r="G36" s="48">
        <v>0</v>
      </c>
      <c r="H36" s="57"/>
    </row>
    <row r="37" ht="64" customHeight="1" spans="1:8">
      <c r="A37" s="15">
        <v>2</v>
      </c>
      <c r="B37" s="58" t="s">
        <v>87</v>
      </c>
      <c r="C37" s="59" t="s">
        <v>88</v>
      </c>
      <c r="D37" s="35" t="s">
        <v>86</v>
      </c>
      <c r="E37" s="17">
        <v>5</v>
      </c>
      <c r="F37" s="17">
        <v>0</v>
      </c>
      <c r="G37" s="37">
        <v>0</v>
      </c>
      <c r="H37" s="60"/>
    </row>
    <row r="38" ht="35" customHeight="1" spans="1:8">
      <c r="A38" s="51" t="s">
        <v>82</v>
      </c>
      <c r="B38" s="27" t="s">
        <v>89</v>
      </c>
      <c r="C38" s="52"/>
      <c r="D38" s="53"/>
      <c r="E38" s="53"/>
      <c r="F38" s="53"/>
      <c r="G38" s="30"/>
      <c r="H38" s="54"/>
    </row>
    <row r="39" ht="52" customHeight="1" spans="1:8">
      <c r="A39" s="15">
        <v>1</v>
      </c>
      <c r="B39" s="58" t="s">
        <v>89</v>
      </c>
      <c r="C39" s="61" t="s">
        <v>90</v>
      </c>
      <c r="D39" s="17" t="s">
        <v>26</v>
      </c>
      <c r="E39" s="17">
        <v>1</v>
      </c>
      <c r="F39" s="18">
        <v>0</v>
      </c>
      <c r="G39" s="18">
        <f>E39*F39</f>
        <v>0</v>
      </c>
      <c r="H39" s="39"/>
    </row>
    <row r="40" ht="69" customHeight="1" spans="1:8">
      <c r="A40" s="15">
        <v>2</v>
      </c>
      <c r="B40" s="58" t="s">
        <v>91</v>
      </c>
      <c r="C40" s="58" t="s">
        <v>92</v>
      </c>
      <c r="D40" s="62" t="s">
        <v>26</v>
      </c>
      <c r="E40" s="62">
        <v>1</v>
      </c>
      <c r="F40" s="18">
        <v>0</v>
      </c>
      <c r="G40" s="18">
        <f>E40*F40</f>
        <v>0</v>
      </c>
      <c r="H40" s="39"/>
    </row>
    <row r="41" ht="39" customHeight="1" spans="1:8">
      <c r="A41" s="32">
        <v>3</v>
      </c>
      <c r="B41" s="58" t="s">
        <v>93</v>
      </c>
      <c r="C41" s="58"/>
      <c r="D41" s="17" t="s">
        <v>26</v>
      </c>
      <c r="E41" s="17">
        <v>1</v>
      </c>
      <c r="F41" s="63"/>
      <c r="G41" s="18">
        <v>0</v>
      </c>
      <c r="H41" s="39"/>
    </row>
    <row r="42" ht="40" customHeight="1" spans="1:8">
      <c r="A42" s="32">
        <v>4</v>
      </c>
      <c r="B42" s="58" t="s">
        <v>94</v>
      </c>
      <c r="C42" s="58"/>
      <c r="D42" s="17" t="s">
        <v>26</v>
      </c>
      <c r="E42" s="17">
        <v>1</v>
      </c>
      <c r="F42" s="64"/>
      <c r="G42" s="37">
        <v>0</v>
      </c>
      <c r="H42" s="65"/>
    </row>
    <row r="43" ht="48" customHeight="1" spans="1:8">
      <c r="A43" s="66" t="s">
        <v>95</v>
      </c>
      <c r="B43" s="67"/>
      <c r="C43" s="68"/>
      <c r="D43" s="68"/>
      <c r="E43" s="68"/>
      <c r="F43" s="68"/>
      <c r="G43" s="69"/>
      <c r="H43" s="70"/>
    </row>
  </sheetData>
  <mergeCells count="14">
    <mergeCell ref="A1:H1"/>
    <mergeCell ref="A2:H2"/>
    <mergeCell ref="F3:H3"/>
    <mergeCell ref="B41:C41"/>
    <mergeCell ref="B42:C42"/>
    <mergeCell ref="A43:C43"/>
    <mergeCell ref="A3:A4"/>
    <mergeCell ref="B3:B4"/>
    <mergeCell ref="B31:B32"/>
    <mergeCell ref="C3:C4"/>
    <mergeCell ref="D3:D4"/>
    <mergeCell ref="E3:E4"/>
    <mergeCell ref="H16:H17"/>
    <mergeCell ref="H36:H37"/>
  </mergeCells>
  <pageMargins left="0.75" right="0.75" top="1" bottom="1" header="0.5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1-1封面</vt:lpstr>
      <vt:lpstr>1-2分部分项工程和单价项目清单与计价表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王晨雅</dc:creator>
  <cp:lastModifiedBy>8848.86</cp:lastModifiedBy>
  <dcterms:created xsi:type="dcterms:W3CDTF">2017-04-28T05:50:00Z</dcterms:created>
  <cp:lastPrinted>2019-10-27T08:31:00Z</cp:lastPrinted>
  <dcterms:modified xsi:type="dcterms:W3CDTF">2026-04-14T17:48:08Z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5AED2E52B3A744C4945FAC552B34B2E5_13</vt:lpwstr>
  </property>
  <property fmtid="{D5CDD505-2E9C-101B-9397-08002B2CF9AE}" pid="4" name="CalculationRule">
    <vt:i4>0</vt:i4>
  </property>
</Properties>
</file>