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2"/>
  <workbookPr/>
  <mc:AlternateContent xmlns:mc="http://schemas.openxmlformats.org/markup-compatibility/2006">
    <mc:Choice Requires="x15">
      <x15ac:absPath xmlns:x15ac="http://schemas.microsoft.com/office/spreadsheetml/2010/11/ac" url="/Users/chenxinglu/Desktop/"/>
    </mc:Choice>
  </mc:AlternateContent>
  <xr:revisionPtr revIDLastSave="0" documentId="13_ncr:1_{C7874095-FA8D-4649-A44F-EFE21CEAB54D}" xr6:coauthVersionLast="47" xr6:coauthVersionMax="47" xr10:uidLastSave="{00000000-0000-0000-0000-000000000000}"/>
  <bookViews>
    <workbookView xWindow="0" yWindow="740" windowWidth="34560" windowHeight="21600" activeTab="1" xr2:uid="{00000000-000D-0000-FFFF-FFFF00000000}"/>
  </bookViews>
  <sheets>
    <sheet name="1-1封面" sheetId="4" r:id="rId1"/>
    <sheet name="1-2分部分项工程和单价项目清单与计价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5" l="1"/>
  <c r="G26" i="5"/>
  <c r="G9" i="5"/>
  <c r="H6" i="5"/>
  <c r="G6" i="5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E0A3868F734342C094D2DB3353CC2E5A" descr="阳光板在建筑中的精美设计与应用_新闻动态_上海弓迈新材料科技有限公司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218680" y="2743200"/>
          <a:ext cx="6350000" cy="4445000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<sst xmlns="http://schemas.openxmlformats.org/spreadsheetml/2006/main" count="90" uniqueCount="67">
  <si>
    <t>清华大学艺术博物馆
“艺科共生：艺术与科技产业创新成果展”展陈搭建项目</t>
  </si>
  <si>
    <t>工程量清单与计价表</t>
  </si>
  <si>
    <t>发  包  人：</t>
  </si>
  <si>
    <t>清华大学(艺术博物馆)</t>
  </si>
  <si>
    <t>(单位盖章)</t>
  </si>
  <si>
    <t>投  标  人：</t>
  </si>
  <si>
    <t xml:space="preserve">   202 年  月   日</t>
  </si>
  <si>
    <t>分部分项工程报价清单</t>
  </si>
  <si>
    <t>工程名称：清华大学艺术博物馆  “艺科共生：艺术与科技产业创新成果展”展陈搭建项目</t>
  </si>
  <si>
    <t>序号</t>
  </si>
  <si>
    <t>子目名称</t>
  </si>
  <si>
    <t>子目特征描述</t>
  </si>
  <si>
    <t>计量单位</t>
  </si>
  <si>
    <t>工程量</t>
  </si>
  <si>
    <t>金额（元）</t>
  </si>
  <si>
    <t>综合单价</t>
  </si>
  <si>
    <t>合价</t>
  </si>
  <si>
    <t>备注</t>
  </si>
  <si>
    <t>A</t>
  </si>
  <si>
    <t>新作工程</t>
  </si>
  <si>
    <t>新建隔墙-阳光板</t>
  </si>
  <si>
    <t>项</t>
  </si>
  <si>
    <t>展厅外-白色乳胶漆</t>
  </si>
  <si>
    <t>墙面局部修补钉眼，去除胶痕，刷面漆一遍</t>
  </si>
  <si>
    <t>平米</t>
  </si>
  <si>
    <t>展厅内-白色乳胶漆</t>
  </si>
  <si>
    <t>木制展柜乳胶漆-翻新</t>
  </si>
  <si>
    <r>
      <t>1、展柜参考尺寸规格：900*900*800mm，共计30个</t>
    </r>
    <r>
      <rPr>
        <sz val="10"/>
        <color theme="1"/>
        <rFont val="宋体"/>
        <family val="3"/>
        <charset val="134"/>
        <scheme val="minor"/>
      </rPr>
      <t xml:space="preserve">
2、刷白色乳胶漆饰面，馆内指定地加工，色样设计师提供，摆放在厅内安装到位</t>
    </r>
  </si>
  <si>
    <t>厅内/厅外单元文字-不干胶刻字</t>
  </si>
  <si>
    <t>转印膜，安装，文件甲供，提供样品</t>
  </si>
  <si>
    <t>公共区-招贴-半透网眼布</t>
  </si>
  <si>
    <t>半透网眼布，文件甲供，提供样品</t>
  </si>
  <si>
    <t>画面喷绘-写真带背胶</t>
  </si>
  <si>
    <t>展签-说明牌</t>
  </si>
  <si>
    <t>表面特种纸（300*200mm）PVC底板材质，</t>
  </si>
  <si>
    <t>个</t>
  </si>
  <si>
    <t>标题字墙-不干胶刻字</t>
  </si>
  <si>
    <t>前言-不干胶刻字</t>
  </si>
  <si>
    <t>工作人员-不干胶刻字</t>
  </si>
  <si>
    <t>电视租赁</t>
  </si>
  <si>
    <t>60寸电视-需租赁12台，共计10天，提供12台支架，固定安装上墙，调试</t>
  </si>
  <si>
    <t>电路铺设</t>
  </si>
  <si>
    <t>接电线路铺设，地面安装插排7个，墙面插座安装1个</t>
  </si>
  <si>
    <t>米</t>
  </si>
  <si>
    <t>电视机安装及搬运（馆内提供）</t>
  </si>
  <si>
    <t>台</t>
  </si>
  <si>
    <t>照明调试</t>
  </si>
  <si>
    <t>根据设计师要求，达到场馆使用要求，进行安装调试。层高6米</t>
  </si>
  <si>
    <t>人工</t>
  </si>
  <si>
    <t>需会开升降车</t>
  </si>
  <si>
    <t>配合布展</t>
  </si>
  <si>
    <t>C</t>
  </si>
  <si>
    <t>撤展拆除工程</t>
  </si>
  <si>
    <t>电视及临时电路拆除</t>
  </si>
  <si>
    <t>电视机拆除及搬运+临时电线线路拆除</t>
  </si>
  <si>
    <t>人</t>
  </si>
  <si>
    <t>展厅内外-墙面物料拆除及墙面修补</t>
  </si>
  <si>
    <t>措施费</t>
  </si>
  <si>
    <r>
      <rPr>
        <sz val="10"/>
        <rFont val="SimSun"/>
        <family val="3"/>
        <charset val="134"/>
      </rPr>
      <t>展厅地面保护（请购买专用地面保护材料，禁止使用塑料布）</t>
    </r>
    <r>
      <rPr>
        <sz val="10"/>
        <rFont val="宋体"/>
        <family val="3"/>
        <charset val="134"/>
      </rPr>
      <t>、二次搬运、垃圾清运等</t>
    </r>
  </si>
  <si>
    <t>展厅保洁</t>
  </si>
  <si>
    <t>工作面、地面全面清洁，达到布展要求</t>
  </si>
  <si>
    <t>规费</t>
  </si>
  <si>
    <t>税金</t>
  </si>
  <si>
    <t>合   计</t>
  </si>
  <si>
    <t>每天10位布展工人，共三天</t>
    <phoneticPr fontId="13" type="noConversion"/>
  </si>
  <si>
    <t>1、写真带背胶喷绘，
2、pvc厚10mm，尺寸待定，需提供样品，文件甲供，固定安装</t>
    <phoneticPr fontId="13" type="noConversion"/>
  </si>
  <si>
    <t>1、金属杆件（规格：宽1500×高3500mm，厚60×60mm）总面积320平米
2、透明阳光板材厚度1cm（宽1500×3500mm），双面绷布固定，上下固定并现场安装
3、需提供样品，根据设计师要求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</si>
</sst>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0.00_ "/>
    <numFmt numFmtId="181" formatCode="0_ "/>
  </numFmts>
  <fonts count="14">
    <font>
      <sz val="11"/>
      <color theme="1"/>
      <name val="宋体"/>
      <charset val="134"/>
      <scheme val="minor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0"/>
      <name val="SimSun"/>
      <family val="3"/>
      <charset val="134"/>
    </font>
    <font>
      <sz val="9"/>
      <color rgb="FF000000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1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8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180" fontId="3" fillId="2" borderId="8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181" fontId="5" fillId="0" borderId="8" xfId="0" applyNumberFormat="1" applyFont="1" applyFill="1" applyBorder="1" applyAlignment="1">
      <alignment horizontal="center" vertical="center" wrapText="1"/>
    </xf>
    <xf numFmtId="18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181" fontId="5" fillId="3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180" fontId="5" fillId="3" borderId="8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180" fontId="5" fillId="4" borderId="8" xfId="0" applyNumberFormat="1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10" fontId="3" fillId="0" borderId="8" xfId="0" applyNumberFormat="1" applyFont="1" applyFill="1" applyBorder="1" applyAlignment="1">
      <alignment horizontal="center" vertical="center" wrapText="1"/>
    </xf>
    <xf numFmtId="9" fontId="11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180" fontId="8" fillId="0" borderId="13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0" fillId="0" borderId="0" xfId="0" applyAlignment="1"/>
    <xf numFmtId="0" fontId="5" fillId="5" borderId="0" xfId="0" applyFont="1" applyFill="1" applyAlignment="1">
      <alignment wrapText="1"/>
    </xf>
    <xf numFmtId="0" fontId="2" fillId="5" borderId="0" xfId="0" applyFont="1" applyFill="1" applyAlignment="1">
      <alignment horizontal="left" wrapText="1"/>
    </xf>
    <xf numFmtId="0" fontId="2" fillId="5" borderId="0" xfId="0" applyFont="1" applyFill="1" applyAlignment="1">
      <alignment wrapText="1"/>
    </xf>
    <xf numFmtId="0" fontId="3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vertical="center" wrapText="1"/>
    </xf>
    <xf numFmtId="0" fontId="12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wrapText="1"/>
    </xf>
    <xf numFmtId="0" fontId="2" fillId="5" borderId="0" xfId="0" applyFont="1" applyFill="1" applyAlignment="1">
      <alignment horizontal="left" wrapText="1"/>
    </xf>
    <xf numFmtId="0" fontId="2" fillId="5" borderId="15" xfId="0" applyFont="1" applyFill="1" applyBorder="1" applyAlignment="1">
      <alignment horizontal="center" wrapText="1"/>
    </xf>
    <xf numFmtId="0" fontId="5" fillId="5" borderId="16" xfId="0" applyFont="1" applyFill="1" applyBorder="1" applyAlignment="1">
      <alignment horizontal="center" wrapText="1"/>
    </xf>
    <xf numFmtId="0" fontId="2" fillId="5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80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18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7</xdr:col>
      <xdr:colOff>203200</xdr:colOff>
      <xdr:row>5</xdr:row>
      <xdr:rowOff>203200</xdr:rowOff>
    </xdr:to>
    <xdr:pic>
      <xdr:nvPicPr>
        <xdr:cNvPr id="2" name="图片 1" descr="阳光板在建筑中的精美设计与应用_新闻动态_上海弓迈新材料科技有限公司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stretch>
          <a:fillRect/>
        </a:stretch>
      </xdr:blipFill>
      <xdr:spPr>
        <a:xfrm>
          <a:off x="7218680" y="2743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view="pageBreakPreview" zoomScaleNormal="85" workbookViewId="0">
      <selection activeCell="H2" sqref="H2"/>
    </sheetView>
  </sheetViews>
  <sheetFormatPr baseColWidth="10" defaultColWidth="9" defaultRowHeight="14"/>
  <cols>
    <col min="2" max="2" width="17.6640625" customWidth="1"/>
    <col min="3" max="3" width="38.1640625" customWidth="1"/>
    <col min="4" max="4" width="7.6640625" customWidth="1"/>
    <col min="5" max="5" width="9.83203125" customWidth="1"/>
    <col min="6" max="6" width="0.1640625" customWidth="1"/>
  </cols>
  <sheetData>
    <row r="1" spans="1:6" s="46" customFormat="1" ht="49.5" customHeight="1">
      <c r="A1" s="52" t="s">
        <v>0</v>
      </c>
      <c r="B1" s="52"/>
      <c r="C1" s="52"/>
      <c r="D1" s="52"/>
      <c r="E1" s="52"/>
      <c r="F1" s="47"/>
    </row>
    <row r="2" spans="1:6" s="46" customFormat="1" ht="137.25" customHeight="1">
      <c r="A2" s="53" t="s">
        <v>1</v>
      </c>
      <c r="B2" s="53"/>
      <c r="C2" s="53"/>
      <c r="D2" s="53"/>
      <c r="E2" s="53"/>
    </row>
    <row r="3" spans="1:6" s="46" customFormat="1" ht="59.25" customHeight="1">
      <c r="A3" s="54"/>
      <c r="B3" s="54"/>
      <c r="C3" s="54"/>
      <c r="D3" s="54"/>
      <c r="E3" s="54"/>
    </row>
    <row r="4" spans="1:6" s="46" customFormat="1" ht="119.25" customHeight="1">
      <c r="A4" s="48"/>
      <c r="B4" s="49" t="s">
        <v>2</v>
      </c>
      <c r="C4" s="55" t="s">
        <v>3</v>
      </c>
      <c r="D4" s="55"/>
      <c r="E4" s="48"/>
    </row>
    <row r="5" spans="1:6" s="46" customFormat="1" ht="18.75" customHeight="1">
      <c r="A5" s="48"/>
      <c r="B5" s="50"/>
      <c r="C5" s="56" t="s">
        <v>4</v>
      </c>
      <c r="D5" s="56"/>
      <c r="E5" s="50"/>
    </row>
    <row r="6" spans="1:6" s="46" customFormat="1" ht="119.25" customHeight="1">
      <c r="A6" s="48"/>
      <c r="B6" s="49" t="s">
        <v>5</v>
      </c>
      <c r="C6" s="55"/>
      <c r="D6" s="55"/>
      <c r="E6" s="48"/>
    </row>
    <row r="7" spans="1:6" s="46" customFormat="1" ht="18" customHeight="1">
      <c r="A7" s="48"/>
      <c r="B7" s="50"/>
      <c r="C7" s="56" t="s">
        <v>4</v>
      </c>
      <c r="D7" s="56"/>
      <c r="E7" s="50"/>
    </row>
    <row r="8" spans="1:6" s="46" customFormat="1" ht="119.25" customHeight="1">
      <c r="A8" s="48"/>
      <c r="B8" s="51"/>
      <c r="C8" s="57" t="s">
        <v>6</v>
      </c>
      <c r="D8" s="57"/>
      <c r="E8" s="48"/>
    </row>
  </sheetData>
  <mergeCells count="8">
    <mergeCell ref="C6:D6"/>
    <mergeCell ref="C7:D7"/>
    <mergeCell ref="C8:D8"/>
    <mergeCell ref="A1:E1"/>
    <mergeCell ref="A2:E2"/>
    <mergeCell ref="A3:E3"/>
    <mergeCell ref="C4:D4"/>
    <mergeCell ref="C5:D5"/>
  </mergeCells>
  <phoneticPr fontId="1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tabSelected="1" zoomScale="120" zoomScaleNormal="120" workbookViewId="0">
      <selection activeCell="C8" sqref="C8"/>
    </sheetView>
  </sheetViews>
  <sheetFormatPr baseColWidth="10" defaultColWidth="9.1640625" defaultRowHeight="14"/>
  <cols>
    <col min="2" max="2" width="15.83203125" style="1" customWidth="1"/>
    <col min="3" max="3" width="35.1640625" customWidth="1"/>
    <col min="4" max="4" width="8.6640625" customWidth="1"/>
    <col min="5" max="5" width="9" customWidth="1"/>
    <col min="6" max="6" width="9.83203125" customWidth="1"/>
    <col min="7" max="7" width="16" customWidth="1"/>
    <col min="8" max="8" width="17.5" customWidth="1"/>
  </cols>
  <sheetData>
    <row r="1" spans="1:8" ht="78" customHeight="1">
      <c r="A1" s="58" t="s">
        <v>7</v>
      </c>
      <c r="B1" s="59"/>
      <c r="C1" s="58"/>
      <c r="D1" s="58"/>
      <c r="E1" s="58"/>
      <c r="F1" s="58"/>
      <c r="G1" s="60"/>
      <c r="H1" s="58"/>
    </row>
    <row r="2" spans="1:8" ht="56" customHeight="1">
      <c r="A2" s="61" t="s">
        <v>8</v>
      </c>
      <c r="B2" s="62"/>
      <c r="C2" s="62"/>
      <c r="D2" s="62"/>
      <c r="E2" s="63"/>
      <c r="F2" s="63"/>
      <c r="G2" s="64"/>
      <c r="H2" s="65"/>
    </row>
    <row r="3" spans="1:8" ht="28" customHeight="1">
      <c r="A3" s="73" t="s">
        <v>9</v>
      </c>
      <c r="B3" s="75" t="s">
        <v>10</v>
      </c>
      <c r="C3" s="66" t="s">
        <v>11</v>
      </c>
      <c r="D3" s="66" t="s">
        <v>12</v>
      </c>
      <c r="E3" s="66" t="s">
        <v>13</v>
      </c>
      <c r="F3" s="66" t="s">
        <v>14</v>
      </c>
      <c r="G3" s="67"/>
      <c r="H3" s="68"/>
    </row>
    <row r="4" spans="1:8" ht="27" customHeight="1">
      <c r="A4" s="74"/>
      <c r="B4" s="76"/>
      <c r="C4" s="78"/>
      <c r="D4" s="78"/>
      <c r="E4" s="78"/>
      <c r="F4" s="3" t="s">
        <v>15</v>
      </c>
      <c r="G4" s="4" t="s">
        <v>16</v>
      </c>
      <c r="H4" s="5" t="s">
        <v>17</v>
      </c>
    </row>
    <row r="5" spans="1:8" ht="27" customHeight="1">
      <c r="A5" s="6" t="s">
        <v>18</v>
      </c>
      <c r="B5" s="7" t="s">
        <v>19</v>
      </c>
      <c r="C5" s="8"/>
      <c r="D5" s="9"/>
      <c r="E5" s="9"/>
      <c r="F5" s="9"/>
      <c r="G5" s="10"/>
      <c r="H5" s="11"/>
    </row>
    <row r="6" spans="1:8" ht="91" customHeight="1">
      <c r="A6" s="12">
        <v>1</v>
      </c>
      <c r="B6" s="13" t="s">
        <v>20</v>
      </c>
      <c r="C6" s="14" t="s">
        <v>66</v>
      </c>
      <c r="D6" s="15" t="s">
        <v>21</v>
      </c>
      <c r="E6" s="16">
        <v>1</v>
      </c>
      <c r="F6" s="15">
        <v>0</v>
      </c>
      <c r="G6" s="17">
        <f>E6*F6</f>
        <v>0</v>
      </c>
      <c r="H6" t="str">
        <f>_xlfn.DISPIMG("ID_E0A3868F734342C094D2DB3353CC2E5A",1)</f>
        <v>=DISPIMG("ID_E0A3868F734342C094D2DB3353CC2E5A",1)</v>
      </c>
    </row>
    <row r="7" spans="1:8" ht="64" customHeight="1">
      <c r="A7" s="12">
        <v>2</v>
      </c>
      <c r="B7" s="14" t="s">
        <v>22</v>
      </c>
      <c r="C7" s="14" t="s">
        <v>23</v>
      </c>
      <c r="D7" s="15" t="s">
        <v>24</v>
      </c>
      <c r="E7" s="16">
        <v>30</v>
      </c>
      <c r="F7" s="15">
        <v>0</v>
      </c>
      <c r="G7" s="17">
        <v>0</v>
      </c>
      <c r="H7" s="18"/>
    </row>
    <row r="8" spans="1:8" ht="55" customHeight="1">
      <c r="A8" s="12">
        <v>3</v>
      </c>
      <c r="B8" s="14" t="s">
        <v>25</v>
      </c>
      <c r="C8" s="14" t="s">
        <v>23</v>
      </c>
      <c r="D8" s="15" t="s">
        <v>24</v>
      </c>
      <c r="E8" s="16">
        <v>600</v>
      </c>
      <c r="F8" s="15">
        <v>0</v>
      </c>
      <c r="G8" s="17">
        <v>0</v>
      </c>
      <c r="H8" s="18"/>
    </row>
    <row r="9" spans="1:8" ht="118" customHeight="1">
      <c r="A9" s="12">
        <v>4</v>
      </c>
      <c r="B9" s="14" t="s">
        <v>26</v>
      </c>
      <c r="C9" s="19" t="s">
        <v>27</v>
      </c>
      <c r="D9" s="15" t="s">
        <v>21</v>
      </c>
      <c r="E9" s="16">
        <v>1</v>
      </c>
      <c r="F9" s="15">
        <v>0</v>
      </c>
      <c r="G9" s="17">
        <f>E9*F9</f>
        <v>0</v>
      </c>
      <c r="H9" s="18"/>
    </row>
    <row r="10" spans="1:8" ht="118" customHeight="1">
      <c r="A10" s="12">
        <v>5</v>
      </c>
      <c r="B10" s="14" t="s">
        <v>28</v>
      </c>
      <c r="C10" s="19" t="s">
        <v>29</v>
      </c>
      <c r="D10" s="15" t="s">
        <v>24</v>
      </c>
      <c r="E10" s="16">
        <v>36</v>
      </c>
      <c r="F10" s="15">
        <v>0</v>
      </c>
      <c r="G10" s="17">
        <v>0</v>
      </c>
      <c r="H10" s="18"/>
    </row>
    <row r="11" spans="1:8" ht="118" customHeight="1">
      <c r="A11" s="12">
        <v>6</v>
      </c>
      <c r="B11" s="14" t="s">
        <v>30</v>
      </c>
      <c r="C11" s="19" t="s">
        <v>31</v>
      </c>
      <c r="D11" s="15" t="s">
        <v>24</v>
      </c>
      <c r="E11" s="16">
        <v>65</v>
      </c>
      <c r="F11" s="15">
        <v>0</v>
      </c>
      <c r="G11" s="17">
        <v>0</v>
      </c>
      <c r="H11" s="18"/>
    </row>
    <row r="12" spans="1:8" ht="92" customHeight="1">
      <c r="A12" s="12">
        <v>7</v>
      </c>
      <c r="B12" s="14" t="s">
        <v>32</v>
      </c>
      <c r="C12" s="19" t="s">
        <v>65</v>
      </c>
      <c r="D12" s="15" t="s">
        <v>24</v>
      </c>
      <c r="E12" s="16">
        <v>70</v>
      </c>
      <c r="F12" s="15">
        <v>0</v>
      </c>
      <c r="G12" s="17">
        <v>0</v>
      </c>
      <c r="H12" s="18"/>
    </row>
    <row r="13" spans="1:8" ht="63" customHeight="1">
      <c r="A13" s="12">
        <v>8</v>
      </c>
      <c r="B13" s="20" t="s">
        <v>33</v>
      </c>
      <c r="C13" s="21" t="s">
        <v>34</v>
      </c>
      <c r="D13" s="22" t="s">
        <v>35</v>
      </c>
      <c r="E13" s="23">
        <v>35</v>
      </c>
      <c r="F13" s="24">
        <v>0</v>
      </c>
      <c r="G13" s="25">
        <v>0</v>
      </c>
      <c r="H13" s="18"/>
    </row>
    <row r="14" spans="1:8" ht="54" customHeight="1">
      <c r="A14" s="12">
        <v>11</v>
      </c>
      <c r="B14" s="20" t="s">
        <v>36</v>
      </c>
      <c r="C14" s="21" t="s">
        <v>29</v>
      </c>
      <c r="D14" s="15" t="s">
        <v>24</v>
      </c>
      <c r="E14" s="23">
        <v>10</v>
      </c>
      <c r="F14" s="24">
        <v>0</v>
      </c>
      <c r="G14" s="25">
        <v>0</v>
      </c>
      <c r="H14" s="26"/>
    </row>
    <row r="15" spans="1:8" ht="46" customHeight="1">
      <c r="A15" s="12">
        <v>12</v>
      </c>
      <c r="B15" s="20" t="s">
        <v>37</v>
      </c>
      <c r="C15" s="21" t="s">
        <v>29</v>
      </c>
      <c r="D15" s="15" t="s">
        <v>24</v>
      </c>
      <c r="E15" s="23">
        <v>10</v>
      </c>
      <c r="F15" s="24">
        <v>0</v>
      </c>
      <c r="G15" s="25">
        <v>0</v>
      </c>
      <c r="H15" s="26"/>
    </row>
    <row r="16" spans="1:8" ht="50" customHeight="1">
      <c r="A16" s="12">
        <v>13</v>
      </c>
      <c r="B16" s="20" t="s">
        <v>38</v>
      </c>
      <c r="C16" s="21" t="s">
        <v>29</v>
      </c>
      <c r="D16" s="15" t="s">
        <v>24</v>
      </c>
      <c r="E16" s="23">
        <v>4</v>
      </c>
      <c r="F16" s="24">
        <v>0</v>
      </c>
      <c r="G16" s="25">
        <v>0</v>
      </c>
      <c r="H16" s="26"/>
    </row>
    <row r="17" spans="1:8" ht="50" customHeight="1">
      <c r="A17" s="12">
        <v>14</v>
      </c>
      <c r="B17" s="20" t="s">
        <v>39</v>
      </c>
      <c r="C17" s="21" t="s">
        <v>40</v>
      </c>
      <c r="D17" s="15" t="s">
        <v>21</v>
      </c>
      <c r="E17" s="23">
        <v>1</v>
      </c>
      <c r="F17" s="24">
        <v>0</v>
      </c>
      <c r="G17" s="25">
        <v>0</v>
      </c>
      <c r="H17" s="26"/>
    </row>
    <row r="18" spans="1:8" ht="48" customHeight="1">
      <c r="A18" s="12">
        <v>15</v>
      </c>
      <c r="B18" s="77" t="s">
        <v>41</v>
      </c>
      <c r="C18" s="14" t="s">
        <v>42</v>
      </c>
      <c r="D18" s="3" t="s">
        <v>43</v>
      </c>
      <c r="E18" s="16">
        <v>500</v>
      </c>
      <c r="F18" s="15">
        <v>0</v>
      </c>
      <c r="G18" s="17">
        <v>0</v>
      </c>
      <c r="H18" s="18"/>
    </row>
    <row r="19" spans="1:8" ht="46" customHeight="1">
      <c r="A19" s="12">
        <v>16</v>
      </c>
      <c r="B19" s="77"/>
      <c r="C19" s="14" t="s">
        <v>44</v>
      </c>
      <c r="D19" s="15" t="s">
        <v>45</v>
      </c>
      <c r="E19" s="16">
        <v>30</v>
      </c>
      <c r="F19" s="15">
        <v>0</v>
      </c>
      <c r="G19" s="17">
        <v>0</v>
      </c>
      <c r="H19" s="18"/>
    </row>
    <row r="20" spans="1:8" ht="46" customHeight="1">
      <c r="A20" s="12">
        <v>17</v>
      </c>
      <c r="B20" s="14" t="s">
        <v>46</v>
      </c>
      <c r="C20" s="14" t="s">
        <v>47</v>
      </c>
      <c r="D20" s="22" t="s">
        <v>48</v>
      </c>
      <c r="E20" s="16">
        <v>4</v>
      </c>
      <c r="F20" s="15">
        <v>0</v>
      </c>
      <c r="G20" s="17">
        <v>0</v>
      </c>
      <c r="H20" s="18" t="s">
        <v>49</v>
      </c>
    </row>
    <row r="21" spans="1:8" ht="46" customHeight="1">
      <c r="A21" s="12">
        <v>18</v>
      </c>
      <c r="B21" s="20" t="s">
        <v>50</v>
      </c>
      <c r="C21" s="21" t="s">
        <v>64</v>
      </c>
      <c r="D21" s="22" t="s">
        <v>48</v>
      </c>
      <c r="E21" s="27">
        <v>30</v>
      </c>
      <c r="F21" s="24">
        <v>0</v>
      </c>
      <c r="G21" s="25">
        <v>0</v>
      </c>
      <c r="H21" s="18"/>
    </row>
    <row r="22" spans="1:8" ht="35" customHeight="1">
      <c r="A22" s="28" t="s">
        <v>51</v>
      </c>
      <c r="B22" s="29" t="s">
        <v>52</v>
      </c>
      <c r="C22" s="30"/>
      <c r="D22" s="31"/>
      <c r="E22" s="31"/>
      <c r="F22" s="31"/>
      <c r="G22" s="32"/>
      <c r="H22" s="33"/>
    </row>
    <row r="23" spans="1:8" ht="51" customHeight="1">
      <c r="A23" s="34">
        <v>1</v>
      </c>
      <c r="B23" s="35" t="s">
        <v>53</v>
      </c>
      <c r="C23" s="20" t="s">
        <v>54</v>
      </c>
      <c r="D23" s="24" t="s">
        <v>55</v>
      </c>
      <c r="E23" s="24">
        <v>2</v>
      </c>
      <c r="F23" s="24">
        <v>0</v>
      </c>
      <c r="G23" s="25">
        <v>0</v>
      </c>
      <c r="H23" s="79"/>
    </row>
    <row r="24" spans="1:8" ht="64" customHeight="1">
      <c r="A24" s="2">
        <v>2</v>
      </c>
      <c r="B24" s="36" t="s">
        <v>56</v>
      </c>
      <c r="C24" s="37" t="s">
        <v>56</v>
      </c>
      <c r="D24" s="15" t="s">
        <v>55</v>
      </c>
      <c r="E24" s="3">
        <v>5</v>
      </c>
      <c r="F24" s="3">
        <v>0</v>
      </c>
      <c r="G24" s="17">
        <v>0</v>
      </c>
      <c r="H24" s="80"/>
    </row>
    <row r="25" spans="1:8" ht="35" customHeight="1">
      <c r="A25" s="28" t="s">
        <v>51</v>
      </c>
      <c r="B25" s="29" t="s">
        <v>57</v>
      </c>
      <c r="C25" s="30"/>
      <c r="D25" s="31"/>
      <c r="E25" s="31"/>
      <c r="F25" s="31"/>
      <c r="G25" s="32"/>
      <c r="H25" s="33"/>
    </row>
    <row r="26" spans="1:8" ht="52" customHeight="1">
      <c r="A26" s="2">
        <v>1</v>
      </c>
      <c r="B26" s="36" t="s">
        <v>57</v>
      </c>
      <c r="C26" s="38" t="s">
        <v>58</v>
      </c>
      <c r="D26" s="3" t="s">
        <v>21</v>
      </c>
      <c r="E26" s="3">
        <v>1</v>
      </c>
      <c r="F26" s="4">
        <v>0</v>
      </c>
      <c r="G26" s="4">
        <f>E26*F26</f>
        <v>0</v>
      </c>
      <c r="H26" s="18"/>
    </row>
    <row r="27" spans="1:8" ht="69" customHeight="1">
      <c r="A27" s="2">
        <v>2</v>
      </c>
      <c r="B27" s="36" t="s">
        <v>59</v>
      </c>
      <c r="C27" s="36" t="s">
        <v>60</v>
      </c>
      <c r="D27" s="39" t="s">
        <v>21</v>
      </c>
      <c r="E27" s="39">
        <v>1</v>
      </c>
      <c r="F27" s="4">
        <v>0</v>
      </c>
      <c r="G27" s="4">
        <f>E27*F27</f>
        <v>0</v>
      </c>
      <c r="H27" s="18"/>
    </row>
    <row r="28" spans="1:8" ht="39" customHeight="1">
      <c r="A28" s="12">
        <v>3</v>
      </c>
      <c r="B28" s="69" t="s">
        <v>61</v>
      </c>
      <c r="C28" s="69"/>
      <c r="D28" s="3" t="s">
        <v>21</v>
      </c>
      <c r="E28" s="3">
        <v>1</v>
      </c>
      <c r="F28" s="40"/>
      <c r="G28" s="4">
        <v>0</v>
      </c>
      <c r="H28" s="18"/>
    </row>
    <row r="29" spans="1:8" ht="40" customHeight="1">
      <c r="A29" s="12">
        <v>4</v>
      </c>
      <c r="B29" s="69" t="s">
        <v>62</v>
      </c>
      <c r="C29" s="69"/>
      <c r="D29" s="3" t="s">
        <v>21</v>
      </c>
      <c r="E29" s="3">
        <v>1</v>
      </c>
      <c r="F29" s="41"/>
      <c r="G29" s="17">
        <v>0</v>
      </c>
      <c r="H29" s="42"/>
    </row>
    <row r="30" spans="1:8" ht="48" customHeight="1">
      <c r="A30" s="70" t="s">
        <v>63</v>
      </c>
      <c r="B30" s="71"/>
      <c r="C30" s="72"/>
      <c r="D30" s="43"/>
      <c r="E30" s="43"/>
      <c r="F30" s="43"/>
      <c r="G30" s="44"/>
      <c r="H30" s="45"/>
    </row>
  </sheetData>
  <mergeCells count="13">
    <mergeCell ref="A30:C30"/>
    <mergeCell ref="A3:A4"/>
    <mergeCell ref="B3:B4"/>
    <mergeCell ref="B18:B19"/>
    <mergeCell ref="C3:C4"/>
    <mergeCell ref="A1:H1"/>
    <mergeCell ref="A2:H2"/>
    <mergeCell ref="F3:H3"/>
    <mergeCell ref="B28:C28"/>
    <mergeCell ref="B29:C29"/>
    <mergeCell ref="D3:D4"/>
    <mergeCell ref="E3:E4"/>
    <mergeCell ref="H23:H24"/>
  </mergeCells>
  <phoneticPr fontId="13" type="noConversion"/>
  <pageMargins left="0.75" right="0.75" top="1" bottom="1" header="0.5" footer="0.5"/>
  <pageSetup paperSize="8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1-1封面</vt:lpstr>
      <vt:lpstr>1-2分部分项工程和单价项目清单与计价表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王晨雅</dc:creator>
  <cp:lastModifiedBy>Microsoft Office User</cp:lastModifiedBy>
  <cp:lastPrinted>2019-10-27T16:31:00Z</cp:lastPrinted>
  <dcterms:created xsi:type="dcterms:W3CDTF">2017-04-28T13:50:00Z</dcterms:created>
  <dcterms:modified xsi:type="dcterms:W3CDTF">2026-04-15T10:01:20Z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5AED2E52B3A744C4945FAC552B34B2E5_13</vt:lpwstr>
  </property>
  <property fmtid="{D5CDD505-2E9C-101B-9397-08002B2CF9AE}" pid="4" name="CalculationRule">
    <vt:i4>0</vt:i4>
  </property>
</Properties>
</file>