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G:\【TAM】\1-EXHIBITION\【2026-T13】另一种感知\9-实施布展\展陈搭建\展陈搭建采购比价文件-另一种感知\"/>
    </mc:Choice>
  </mc:AlternateContent>
  <xr:revisionPtr revIDLastSave="0" documentId="13_ncr:1_{6D050737-F0A2-4620-9307-3EBDBCF51AFA}" xr6:coauthVersionLast="47" xr6:coauthVersionMax="47" xr10:uidLastSave="{00000000-0000-0000-0000-000000000000}"/>
  <bookViews>
    <workbookView xWindow="390" yWindow="390" windowWidth="35895" windowHeight="18765" activeTab="1" xr2:uid="{00000000-000D-0000-FFFF-FFFF00000000}"/>
  </bookViews>
  <sheets>
    <sheet name="1-1封面" sheetId="4" r:id="rId1"/>
    <sheet name="1-2分部分项工程和单价项目清单与计价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2" i="5" l="1"/>
  <c r="G33" i="5" s="1"/>
  <c r="G31" i="5"/>
  <c r="G30" i="5"/>
  <c r="G28" i="5"/>
  <c r="G27" i="5"/>
  <c r="G25" i="5"/>
  <c r="G23" i="5"/>
  <c r="G21" i="5"/>
  <c r="G20" i="5"/>
  <c r="G19" i="5"/>
  <c r="G18" i="5"/>
  <c r="G16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G6" i="5"/>
  <c r="G34" i="5" s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F6BAA4CE45834A97BCF3EC7920B7F37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87260" y="6273800"/>
          <a:ext cx="8601075" cy="4943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B0EDCC452713412F904D7DAB0BD907BF" descr="aaf5e0c85e4f94cd54322657d9b1c0af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26960" y="13460095"/>
          <a:ext cx="10059670" cy="5088255"/>
        </a:xfrm>
        <a:prstGeom prst="rect">
          <a:avLst/>
        </a:prstGeom>
      </xdr:spPr>
    </xdr:pic>
  </etc:cellImage>
  <etc:cellImage>
    <xdr:pic>
      <xdr:nvPicPr>
        <xdr:cNvPr id="12" name="ID_66B7016C155D47B8BD0105A6012D54A5" descr="5ef98d4b3a9a9649ca40245dfcbac6b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426960" y="19241770"/>
          <a:ext cx="10059670" cy="5587365"/>
        </a:xfrm>
        <a:prstGeom prst="rect">
          <a:avLst/>
        </a:prstGeom>
      </xdr:spPr>
    </xdr:pic>
  </etc:cellImage>
  <etc:cellImage>
    <xdr:pic>
      <xdr:nvPicPr>
        <xdr:cNvPr id="14" name="ID_03B0011FB09245B395BACBF3C8DD5D6C" descr="9de37964d49a27cb5c7f587d3458c0a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426960" y="20259040"/>
          <a:ext cx="10059670" cy="5816600"/>
        </a:xfrm>
        <a:prstGeom prst="rect">
          <a:avLst/>
        </a:prstGeom>
      </xdr:spPr>
    </xdr:pic>
  </etc:cellImage>
  <etc:cellImage>
    <xdr:pic>
      <xdr:nvPicPr>
        <xdr:cNvPr id="15" name="ID_8F7D220B5FB7478497CF6700BE0F9A60" descr="d62e9815ad2896e516c4c2b6e7796de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426960" y="21345525"/>
          <a:ext cx="10059670" cy="6090285"/>
        </a:xfrm>
        <a:prstGeom prst="rect">
          <a:avLst/>
        </a:prstGeom>
      </xdr:spPr>
    </xdr:pic>
  </etc:cellImage>
  <etc:cellImage>
    <xdr:pic>
      <xdr:nvPicPr>
        <xdr:cNvPr id="16" name="ID_F8C97CCDEFA04BDA98AB14FB7E9F278E" descr="caf7ef6de7446fb3689cc197b172ead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426960" y="22618065"/>
          <a:ext cx="10059670" cy="7545705"/>
        </a:xfrm>
        <a:prstGeom prst="rect">
          <a:avLst/>
        </a:prstGeom>
      </xdr:spPr>
    </xdr:pic>
  </etc:cellImage>
  <etc:cellImage>
    <xdr:pic>
      <xdr:nvPicPr>
        <xdr:cNvPr id="17" name="ID_9C6BDF7BE5974423802782B6288D2B89" descr="8b20b78762225071355b3344c298071a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426960" y="23926800"/>
          <a:ext cx="10059670" cy="6816725"/>
        </a:xfrm>
        <a:prstGeom prst="rect">
          <a:avLst/>
        </a:prstGeom>
      </xdr:spPr>
    </xdr:pic>
  </etc:cellImage>
  <etc:cellImage>
    <xdr:pic>
      <xdr:nvPicPr>
        <xdr:cNvPr id="3" name="ID_BCF61F1871A745BC8CFDEABFD041E9B1" descr="6ad2f08e01f1fa5e5e0c2d68367b9b5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428230" y="7174865"/>
          <a:ext cx="10046335" cy="5933440"/>
        </a:xfrm>
        <a:prstGeom prst="rect">
          <a:avLst/>
        </a:prstGeom>
      </xdr:spPr>
    </xdr:pic>
  </etc:cellImage>
  <etc:cellImage>
    <xdr:pic>
      <xdr:nvPicPr>
        <xdr:cNvPr id="2" name="ID_46159C2A4E204A929D0BD5F810A931EE" descr="862ec6e1d352c7fb5b956eca92447f4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426960" y="4265295"/>
          <a:ext cx="10059670" cy="493268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<sst xmlns="http://schemas.openxmlformats.org/spreadsheetml/2006/main" count="102" uniqueCount="80">
  <si>
    <t>清华大学艺术博物馆
“另一种感知：时间形态、他者语言、数字痕迹”展陈搭建项目</t>
  </si>
  <si>
    <t>工程量清单与计价表</t>
  </si>
  <si>
    <t>发  包  人：</t>
  </si>
  <si>
    <t>清华大学(艺术博物馆)</t>
  </si>
  <si>
    <t>(单位盖章)</t>
  </si>
  <si>
    <t>投  标  人：</t>
  </si>
  <si>
    <t xml:space="preserve">   202 年  月   日</t>
  </si>
  <si>
    <t>分部分项工程报价清单</t>
  </si>
  <si>
    <t>工程名称：清华大学艺术博物馆“另一种感知：时间形态、他者语言、数字痕迹”展陈搭建项目</t>
  </si>
  <si>
    <t>序号</t>
  </si>
  <si>
    <t>子目名称</t>
  </si>
  <si>
    <t>子目特征描述</t>
  </si>
  <si>
    <t>计量单位</t>
  </si>
  <si>
    <t>工程量</t>
  </si>
  <si>
    <t>金额（元）</t>
  </si>
  <si>
    <t>综合单价</t>
  </si>
  <si>
    <t>合价</t>
  </si>
  <si>
    <t>备注</t>
  </si>
  <si>
    <t>A</t>
  </si>
  <si>
    <t>新作工程</t>
  </si>
  <si>
    <t>展厅内外-墙面白色乳胶漆局部修复刷涂</t>
  </si>
  <si>
    <t>墙面局部修补钉眼，去除胶痕，刷面漆一遍，修补活动墙缝隙，根据现有墙体缝隙进行填补，达到平整，干净美观</t>
  </si>
  <si>
    <t>平米</t>
  </si>
  <si>
    <t>在专营店购买，上墙刷色，设计师确认；务必对准好色值号，避免弄错</t>
  </si>
  <si>
    <t>银色镜面</t>
  </si>
  <si>
    <t>1、规格：总长25米*总高3.5米，需提供样品确认，分块安装图纸需提供确认，可有拼缝，需现场复尺核准制作
2、场外加工，分块摆放安装上墙
3、细节处处理完整，收边精细</t>
  </si>
  <si>
    <t>黑色窗帘及轨道安装</t>
  </si>
  <si>
    <t>1、规格：总长约2.5米，总高3.5米
2、需提供样品，场外加工，安装到位。
3、协助吊挂现有窗帘布，固定安装，2名人工</t>
  </si>
  <si>
    <t>木制展托乳胶漆</t>
  </si>
  <si>
    <t>1、规格：上部：长0.25米*宽0.15米*高0.02米，下部：长0.2米*宽0.1米*高0.05米，柜体内部木质结构，需承重预估5kg
2、上部刷白色乳胶漆饰面，下部保持木质（海洋板材）材质（需提供样品），场外加工，摆放安装到位</t>
  </si>
  <si>
    <t>个</t>
  </si>
  <si>
    <t>灯箱</t>
  </si>
  <si>
    <t>1、规格：长1米*宽0.8米*厚0.06米
2、图案由设计师指定,需提供样品，打样，安装上墙，文件甲供
3、无边绷写真布，黑色金属侧边灯箱</t>
  </si>
  <si>
    <t>led灯管（可调颜色-蓝色）</t>
  </si>
  <si>
    <t>低压led灯管，可调节灯光，颜色蓝色，色温3500k，长60米，需提供样品，安装,效果如右。指定链接购买</t>
  </si>
  <si>
    <t>投影幕布-1</t>
  </si>
  <si>
    <r>
      <rPr>
        <sz val="10"/>
        <rFont val="宋体"/>
        <family val="3"/>
        <charset val="134"/>
      </rPr>
      <t xml:space="preserve">1、幕布规格：长4米*宽2.8米，三块
2、需固定安装，调试完成
</t>
    </r>
    <r>
      <rPr>
        <sz val="10"/>
        <color rgb="FFFF0000"/>
        <rFont val="宋体"/>
        <family val="3"/>
        <charset val="134"/>
      </rPr>
      <t>3、需转折处无缝衔接</t>
    </r>
  </si>
  <si>
    <t>项</t>
  </si>
  <si>
    <t>投影幕布-2</t>
  </si>
  <si>
    <t>1、幕布规格：长4米*宽2.8米
2、投影馆内提供，需固定安装</t>
  </si>
  <si>
    <t>投影幕布-3</t>
  </si>
  <si>
    <t>1、幕布规格：长4.5米*宽2.6米
2、需固定安装，调试完成</t>
  </si>
  <si>
    <t>投影幕布-4</t>
  </si>
  <si>
    <t>1、幕布规格：长4.5米*宽3米
2、需固定安装，调试完成</t>
  </si>
  <si>
    <t>展签-说明牌</t>
  </si>
  <si>
    <t>表面特种纸（尺寸约：300*300mm）PVC底板材质，需提供打样</t>
  </si>
  <si>
    <t>前言-不干胶刻字</t>
  </si>
  <si>
    <t>转印膜，安装，需提供色板，打样</t>
  </si>
  <si>
    <t>单元文字（三个版块）-不干胶刻字</t>
  </si>
  <si>
    <t>转印膜，安装，需提供色板，打样，文件甲供</t>
  </si>
  <si>
    <t>作品文字（一个版块）-不干胶刻字</t>
  </si>
  <si>
    <t>展厅外-不干胶刻字+PVC烤漆5mm立体字</t>
  </si>
  <si>
    <t>不干胶刻字，PVC烤漆5mm立体字，固定上墙安装，文件甲供</t>
  </si>
  <si>
    <t>条幅-窄</t>
  </si>
  <si>
    <t>1700*11900，喷绘布，需提供样品，打样，安装</t>
  </si>
  <si>
    <t>接电布线</t>
  </si>
  <si>
    <t>天花走电布线，按作品指定要求通电</t>
  </si>
  <si>
    <t>延米</t>
  </si>
  <si>
    <t>配合布展</t>
  </si>
  <si>
    <t>2天（需两名电工）</t>
  </si>
  <si>
    <t>人工</t>
  </si>
  <si>
    <t>B</t>
  </si>
  <si>
    <t>照明设计实施</t>
  </si>
  <si>
    <t>展厅内外灯光调试，根据设计师要求，达到场馆使用要求，进行安装调试。总层高约3.5米</t>
  </si>
  <si>
    <t>1天内完成，每天2人</t>
  </si>
  <si>
    <t>C</t>
  </si>
  <si>
    <t>展览结束物料拆除费</t>
  </si>
  <si>
    <t>厅内安装物料拆除清运</t>
  </si>
  <si>
    <t>厅内安装物料拆除，达到施工前交付状态</t>
  </si>
  <si>
    <t>厅内物料垃圾清远</t>
  </si>
  <si>
    <t>根据甲方要求，不要的进行处理拆除，物料垃圾清运</t>
  </si>
  <si>
    <t>车</t>
  </si>
  <si>
    <t>D</t>
  </si>
  <si>
    <t>措施费</t>
  </si>
  <si>
    <r>
      <rPr>
        <sz val="10"/>
        <rFont val="SimSun"/>
        <charset val="134"/>
      </rPr>
      <t>展厅地面保护（请购买专用地面保护材料，禁止使用塑料布）</t>
    </r>
    <r>
      <rPr>
        <sz val="10"/>
        <rFont val="宋体"/>
        <family val="3"/>
        <charset val="134"/>
      </rPr>
      <t>、二次搬运、垃圾清运等</t>
    </r>
  </si>
  <si>
    <t>展厅保洁</t>
  </si>
  <si>
    <t>工作面、地面全面清洁，达到布展要求</t>
  </si>
  <si>
    <t>规费</t>
  </si>
  <si>
    <t>税金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</si>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</sst>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0.00_ "/>
    <numFmt numFmtId="179" formatCode="0_ "/>
  </numFmts>
  <fonts count="1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name val="SimSun"/>
      <charset val="134"/>
    </font>
    <font>
      <sz val="9"/>
      <color rgb="FF000000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9"/>
      <name val="宋体"/>
      <family val="3"/>
      <charset val="134"/>
    </font>
    <font>
      <sz val="14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Alignment="1"/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178" fontId="6" fillId="0" borderId="5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179" fontId="6" fillId="3" borderId="5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43" fontId="1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78" fontId="6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16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center" vertical="center" wrapText="1"/>
    </xf>
    <xf numFmtId="178" fontId="17" fillId="0" borderId="11" xfId="0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0" fillId="0" borderId="0" xfId="0" applyAlignment="1"/>
    <xf numFmtId="0" fontId="6" fillId="4" borderId="0" xfId="0" applyFont="1" applyFill="1" applyAlignment="1">
      <alignment wrapText="1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0" fontId="18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wrapText="1"/>
    </xf>
    <xf numFmtId="0" fontId="6" fillId="4" borderId="14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2" fillId="0" borderId="0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8" Type="http://schemas.openxmlformats.org/officeDocument/2006/relationships/image" Target="media/image8.jpeg"/><Relationship Id="rId3" Type="http://schemas.openxmlformats.org/officeDocument/2006/relationships/image" Target="media/image3.jpeg"/><Relationship Id="rId7" Type="http://schemas.openxmlformats.org/officeDocument/2006/relationships/image" Target="media/image7.jpeg"/><Relationship Id="rId2" Type="http://schemas.openxmlformats.org/officeDocument/2006/relationships/image" Target="media/image2.jpeg"/><Relationship Id="rId6" Type="http://schemas.openxmlformats.org/officeDocument/2006/relationships/image" Target="media/image6.jpeg"/><Relationship Id="rId1" Type="http://schemas.openxmlformats.org/officeDocument/2006/relationships/image" Target="media/image1.png"/><Relationship Id="rId5" Type="http://schemas.openxmlformats.org/officeDocument/2006/relationships/image" Target="media/image5.jpeg"/><Relationship Id="rId9" Type="http://schemas.openxmlformats.org/officeDocument/2006/relationships/image" Target="media/image9.jpeg"/><Relationship Id="rId4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view="pageBreakPreview" zoomScaleNormal="85" workbookViewId="0">
      <selection activeCell="K4" sqref="K4"/>
    </sheetView>
  </sheetViews>
  <sheetFormatPr defaultColWidth="9" defaultRowHeight="13.5"/>
  <cols>
    <col min="2" max="2" width="17.625" customWidth="1"/>
    <col min="3" max="3" width="38.125" customWidth="1"/>
    <col min="4" max="4" width="7.625" customWidth="1"/>
    <col min="5" max="5" width="9.875" customWidth="1"/>
    <col min="6" max="6" width="0.125" customWidth="1"/>
  </cols>
  <sheetData>
    <row r="1" spans="1:6" s="49" customFormat="1" ht="49.5" customHeight="1">
      <c r="A1" s="55" t="s">
        <v>0</v>
      </c>
      <c r="B1" s="55"/>
      <c r="C1" s="55"/>
      <c r="D1" s="55"/>
      <c r="E1" s="55"/>
      <c r="F1" s="50"/>
    </row>
    <row r="2" spans="1:6" s="49" customFormat="1" ht="137.25" customHeight="1">
      <c r="A2" s="56" t="s">
        <v>1</v>
      </c>
      <c r="B2" s="56"/>
      <c r="C2" s="56"/>
      <c r="D2" s="56"/>
      <c r="E2" s="56"/>
    </row>
    <row r="3" spans="1:6" s="49" customFormat="1" ht="59.25" customHeight="1">
      <c r="A3" s="57"/>
      <c r="B3" s="57"/>
      <c r="C3" s="57"/>
      <c r="D3" s="57"/>
      <c r="E3" s="57"/>
    </row>
    <row r="4" spans="1:6" s="49" customFormat="1" ht="119.25" customHeight="1">
      <c r="A4" s="51"/>
      <c r="B4" s="52" t="s">
        <v>2</v>
      </c>
      <c r="C4" s="58" t="s">
        <v>3</v>
      </c>
      <c r="D4" s="58"/>
      <c r="E4" s="51"/>
    </row>
    <row r="5" spans="1:6" s="49" customFormat="1" ht="18.75" customHeight="1">
      <c r="A5" s="51"/>
      <c r="B5" s="53"/>
      <c r="C5" s="59" t="s">
        <v>4</v>
      </c>
      <c r="D5" s="59"/>
      <c r="E5" s="53"/>
    </row>
    <row r="6" spans="1:6" s="49" customFormat="1" ht="119.25" customHeight="1">
      <c r="A6" s="51"/>
      <c r="B6" s="52" t="s">
        <v>5</v>
      </c>
      <c r="C6" s="58"/>
      <c r="D6" s="58"/>
      <c r="E6" s="51"/>
    </row>
    <row r="7" spans="1:6" s="49" customFormat="1" ht="18" customHeight="1">
      <c r="A7" s="51"/>
      <c r="B7" s="53"/>
      <c r="C7" s="59" t="s">
        <v>4</v>
      </c>
      <c r="D7" s="59"/>
      <c r="E7" s="53"/>
    </row>
    <row r="8" spans="1:6" s="49" customFormat="1" ht="119.25" customHeight="1">
      <c r="A8" s="51"/>
      <c r="B8" s="54"/>
      <c r="C8" s="60" t="s">
        <v>6</v>
      </c>
      <c r="D8" s="60"/>
      <c r="E8" s="51"/>
    </row>
  </sheetData>
  <mergeCells count="8">
    <mergeCell ref="C6:D6"/>
    <mergeCell ref="C7:D7"/>
    <mergeCell ref="C8:D8"/>
    <mergeCell ref="A1:E1"/>
    <mergeCell ref="A2:E2"/>
    <mergeCell ref="A3:E3"/>
    <mergeCell ref="C4:D4"/>
    <mergeCell ref="C5:D5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4"/>
  <sheetViews>
    <sheetView tabSelected="1" topLeftCell="A26" zoomScale="125" zoomScaleNormal="125" workbookViewId="0">
      <selection activeCell="F6" sqref="F6"/>
    </sheetView>
  </sheetViews>
  <sheetFormatPr defaultColWidth="9.125" defaultRowHeight="13.5"/>
  <cols>
    <col min="2" max="2" width="16.75" customWidth="1"/>
    <col min="3" max="3" width="35.125" customWidth="1"/>
    <col min="4" max="4" width="8.625" customWidth="1"/>
    <col min="5" max="5" width="8.875" customWidth="1"/>
    <col min="6" max="6" width="9.875" customWidth="1"/>
    <col min="7" max="7" width="15.875" customWidth="1"/>
    <col min="8" max="8" width="17.5" customWidth="1"/>
  </cols>
  <sheetData>
    <row r="1" spans="1:8" ht="78" customHeight="1">
      <c r="A1" s="61" t="s">
        <v>7</v>
      </c>
      <c r="B1" s="61"/>
      <c r="C1" s="61"/>
      <c r="D1" s="61"/>
      <c r="E1" s="61"/>
      <c r="F1" s="61"/>
      <c r="G1" s="62"/>
      <c r="H1" s="61"/>
    </row>
    <row r="2" spans="1:8" ht="56.1" customHeight="1">
      <c r="A2" s="63" t="s">
        <v>8</v>
      </c>
      <c r="B2" s="64"/>
      <c r="C2" s="64"/>
      <c r="D2" s="64"/>
      <c r="E2" s="65"/>
      <c r="F2" s="65"/>
      <c r="G2" s="66"/>
      <c r="H2" s="67"/>
    </row>
    <row r="3" spans="1:8" ht="27.95" customHeight="1">
      <c r="A3" s="76" t="s">
        <v>9</v>
      </c>
      <c r="B3" s="77" t="s">
        <v>10</v>
      </c>
      <c r="C3" s="68" t="s">
        <v>11</v>
      </c>
      <c r="D3" s="68" t="s">
        <v>12</v>
      </c>
      <c r="E3" s="68" t="s">
        <v>13</v>
      </c>
      <c r="F3" s="68" t="s">
        <v>14</v>
      </c>
      <c r="G3" s="69"/>
      <c r="H3" s="70"/>
    </row>
    <row r="4" spans="1:8" ht="27" customHeight="1">
      <c r="A4" s="76"/>
      <c r="B4" s="77"/>
      <c r="C4" s="68"/>
      <c r="D4" s="68"/>
      <c r="E4" s="68"/>
      <c r="F4" s="3" t="s">
        <v>15</v>
      </c>
      <c r="G4" s="4" t="s">
        <v>16</v>
      </c>
      <c r="H4" s="5" t="s">
        <v>17</v>
      </c>
    </row>
    <row r="5" spans="1:8" ht="30" customHeight="1">
      <c r="A5" s="6" t="s">
        <v>18</v>
      </c>
      <c r="B5" s="7" t="s">
        <v>19</v>
      </c>
      <c r="C5" s="8"/>
      <c r="D5" s="8"/>
      <c r="E5" s="8"/>
      <c r="F5" s="8"/>
      <c r="G5" s="9"/>
      <c r="H5" s="10"/>
    </row>
    <row r="6" spans="1:8" ht="90.95" customHeight="1">
      <c r="A6" s="11">
        <v>1</v>
      </c>
      <c r="B6" s="12" t="s">
        <v>20</v>
      </c>
      <c r="C6" s="13" t="s">
        <v>21</v>
      </c>
      <c r="D6" s="3" t="s">
        <v>22</v>
      </c>
      <c r="E6" s="14">
        <v>250</v>
      </c>
      <c r="F6" s="15">
        <v>0</v>
      </c>
      <c r="G6" s="16">
        <f>E6*F6</f>
        <v>0</v>
      </c>
      <c r="H6" s="17" t="s">
        <v>23</v>
      </c>
    </row>
    <row r="7" spans="1:8" ht="77.099999999999994" customHeight="1">
      <c r="A7" s="11">
        <v>2</v>
      </c>
      <c r="B7" s="18" t="s">
        <v>24</v>
      </c>
      <c r="C7" s="13" t="s">
        <v>25</v>
      </c>
      <c r="D7" s="19" t="s">
        <v>22</v>
      </c>
      <c r="E7" s="20">
        <v>26</v>
      </c>
      <c r="F7" s="15">
        <v>0</v>
      </c>
      <c r="G7" s="16">
        <f>E7*F7</f>
        <v>0</v>
      </c>
      <c r="H7" s="21" t="str">
        <f>_xlfn.DISPIMG("ID_46159C2A4E204A929D0BD5F810A931EE",1)</f>
        <v>=DISPIMG("ID_46159C2A4E204A929D0BD5F810A931EE",1)</v>
      </c>
    </row>
    <row r="8" spans="1:8" ht="89.1" customHeight="1">
      <c r="A8" s="11">
        <v>3</v>
      </c>
      <c r="B8" s="12" t="s">
        <v>26</v>
      </c>
      <c r="C8" s="13" t="s">
        <v>27</v>
      </c>
      <c r="D8" s="3" t="s">
        <v>22</v>
      </c>
      <c r="E8" s="14">
        <v>10</v>
      </c>
      <c r="F8" s="15">
        <v>0</v>
      </c>
      <c r="G8" s="16">
        <f>E8*F8</f>
        <v>0</v>
      </c>
      <c r="H8" s="17" t="str">
        <f>_xlfn.DISPIMG("ID_BCF61F1871A745BC8CFDEABFD041E9B1",1)</f>
        <v>=DISPIMG("ID_BCF61F1871A745BC8CFDEABFD041E9B1",1)</v>
      </c>
    </row>
    <row r="9" spans="1:8" ht="108" customHeight="1">
      <c r="A9" s="11">
        <v>4</v>
      </c>
      <c r="B9" s="12" t="s">
        <v>28</v>
      </c>
      <c r="C9" s="13" t="s">
        <v>29</v>
      </c>
      <c r="D9" s="3" t="s">
        <v>30</v>
      </c>
      <c r="E9" s="14">
        <v>20</v>
      </c>
      <c r="F9" s="15">
        <v>0</v>
      </c>
      <c r="G9" s="16">
        <f t="shared" ref="G9:G16" si="0">E9*F9</f>
        <v>0</v>
      </c>
      <c r="H9" s="17" t="str">
        <f>_xlfn.DISPIMG("ID_F6BAA4CE45834A97BCF3EC7920B7F37F",1)</f>
        <v>=DISPIMG("ID_F6BAA4CE45834A97BCF3EC7920B7F37F",1)</v>
      </c>
    </row>
    <row r="10" spans="1:8" ht="68.099999999999994" customHeight="1">
      <c r="A10" s="11">
        <v>5</v>
      </c>
      <c r="B10" s="12" t="s">
        <v>31</v>
      </c>
      <c r="C10" s="22" t="s">
        <v>32</v>
      </c>
      <c r="D10" s="3" t="s">
        <v>30</v>
      </c>
      <c r="E10" s="14">
        <v>5</v>
      </c>
      <c r="F10" s="15">
        <v>0</v>
      </c>
      <c r="G10" s="16">
        <f t="shared" si="0"/>
        <v>0</v>
      </c>
      <c r="H10" s="17" t="str">
        <f>_xlfn.DISPIMG("ID_B0EDCC452713412F904D7DAB0BD907BF",1)</f>
        <v>=DISPIMG("ID_B0EDCC452713412F904D7DAB0BD907BF",1)</v>
      </c>
    </row>
    <row r="11" spans="1:8" ht="62.1" customHeight="1">
      <c r="A11" s="11">
        <v>6</v>
      </c>
      <c r="B11" s="18" t="s">
        <v>33</v>
      </c>
      <c r="C11" s="18" t="s">
        <v>34</v>
      </c>
      <c r="D11" s="23" t="s">
        <v>30</v>
      </c>
      <c r="E11" s="24">
        <v>8</v>
      </c>
      <c r="F11" s="15">
        <v>0</v>
      </c>
      <c r="G11" s="16">
        <f t="shared" si="0"/>
        <v>0</v>
      </c>
      <c r="H11" s="17" t="str">
        <f>_xlfn.DISPIMG("ID_66B7016C155D47B8BD0105A6012D54A5",1)</f>
        <v>=DISPIMG("ID_66B7016C155D47B8BD0105A6012D54A5",1)</v>
      </c>
    </row>
    <row r="12" spans="1:8" ht="66.95" customHeight="1">
      <c r="A12" s="11">
        <v>7</v>
      </c>
      <c r="B12" s="12" t="s">
        <v>35</v>
      </c>
      <c r="C12" s="13" t="s">
        <v>36</v>
      </c>
      <c r="D12" s="3" t="s">
        <v>37</v>
      </c>
      <c r="E12" s="14">
        <v>1</v>
      </c>
      <c r="F12" s="15">
        <v>0</v>
      </c>
      <c r="G12" s="16">
        <f t="shared" si="0"/>
        <v>0</v>
      </c>
      <c r="H12" s="17" t="str">
        <f>_xlfn.DISPIMG("ID_03B0011FB09245B395BACBF3C8DD5D6C",1)</f>
        <v>=DISPIMG("ID_03B0011FB09245B395BACBF3C8DD5D6C",1)</v>
      </c>
    </row>
    <row r="13" spans="1:8" ht="63" customHeight="1">
      <c r="A13" s="11">
        <v>8</v>
      </c>
      <c r="B13" s="12" t="s">
        <v>38</v>
      </c>
      <c r="C13" s="13" t="s">
        <v>39</v>
      </c>
      <c r="D13" s="3" t="s">
        <v>37</v>
      </c>
      <c r="E13" s="14">
        <v>1</v>
      </c>
      <c r="F13" s="15">
        <v>0</v>
      </c>
      <c r="G13" s="16">
        <f t="shared" si="0"/>
        <v>0</v>
      </c>
      <c r="H13" s="17" t="str">
        <f>_xlfn.DISPIMG("ID_8F7D220B5FB7478497CF6700BE0F9A60",1)</f>
        <v>=DISPIMG("ID_8F7D220B5FB7478497CF6700BE0F9A60",1)</v>
      </c>
    </row>
    <row r="14" spans="1:8" ht="81" customHeight="1">
      <c r="A14" s="11">
        <v>9</v>
      </c>
      <c r="B14" s="12" t="s">
        <v>40</v>
      </c>
      <c r="C14" s="13" t="s">
        <v>41</v>
      </c>
      <c r="D14" s="3" t="s">
        <v>37</v>
      </c>
      <c r="E14" s="14">
        <v>1</v>
      </c>
      <c r="F14" s="15">
        <v>0</v>
      </c>
      <c r="G14" s="16">
        <f t="shared" si="0"/>
        <v>0</v>
      </c>
      <c r="H14" s="17" t="str">
        <f>_xlfn.DISPIMG("ID_F8C97CCDEFA04BDA98AB14FB7E9F278E",1)</f>
        <v>=DISPIMG("ID_F8C97CCDEFA04BDA98AB14FB7E9F278E",1)</v>
      </c>
    </row>
    <row r="15" spans="1:8" ht="84.95" customHeight="1">
      <c r="A15" s="11">
        <v>10</v>
      </c>
      <c r="B15" s="12" t="s">
        <v>42</v>
      </c>
      <c r="C15" s="13" t="s">
        <v>43</v>
      </c>
      <c r="D15" s="3" t="s">
        <v>37</v>
      </c>
      <c r="E15" s="14">
        <v>1</v>
      </c>
      <c r="F15" s="15">
        <v>0</v>
      </c>
      <c r="G15" s="16">
        <f t="shared" si="0"/>
        <v>0</v>
      </c>
      <c r="H15" s="17" t="str">
        <f>_xlfn.DISPIMG("ID_9C6BDF7BE5974423802782B6288D2B89",1)</f>
        <v>=DISPIMG("ID_9C6BDF7BE5974423802782B6288D2B89",1)</v>
      </c>
    </row>
    <row r="16" spans="1:8" ht="57.95" customHeight="1">
      <c r="A16" s="11">
        <v>11</v>
      </c>
      <c r="B16" s="25" t="s">
        <v>44</v>
      </c>
      <c r="C16" s="22" t="s">
        <v>45</v>
      </c>
      <c r="D16" s="19" t="s">
        <v>30</v>
      </c>
      <c r="E16" s="20">
        <v>16</v>
      </c>
      <c r="F16" s="15">
        <v>0</v>
      </c>
      <c r="G16" s="16">
        <f t="shared" si="0"/>
        <v>0</v>
      </c>
      <c r="H16" s="17"/>
    </row>
    <row r="17" spans="1:9" ht="78" customHeight="1">
      <c r="A17" s="11">
        <v>12</v>
      </c>
      <c r="B17" s="25" t="s">
        <v>46</v>
      </c>
      <c r="C17" s="22" t="s">
        <v>47</v>
      </c>
      <c r="D17" s="15" t="s">
        <v>22</v>
      </c>
      <c r="E17" s="20">
        <v>8</v>
      </c>
      <c r="F17" s="15">
        <v>0</v>
      </c>
      <c r="G17" s="16">
        <v>0</v>
      </c>
      <c r="H17" s="17"/>
    </row>
    <row r="18" spans="1:9" ht="78" customHeight="1">
      <c r="A18" s="11">
        <v>13</v>
      </c>
      <c r="B18" s="18" t="s">
        <v>48</v>
      </c>
      <c r="C18" s="22" t="s">
        <v>49</v>
      </c>
      <c r="D18" s="15" t="s">
        <v>22</v>
      </c>
      <c r="E18" s="20">
        <v>16</v>
      </c>
      <c r="F18" s="15">
        <v>0</v>
      </c>
      <c r="G18" s="16">
        <f>E17*F18</f>
        <v>0</v>
      </c>
      <c r="H18" s="17"/>
    </row>
    <row r="19" spans="1:9" ht="78" customHeight="1">
      <c r="A19" s="11">
        <v>14</v>
      </c>
      <c r="B19" s="18" t="s">
        <v>50</v>
      </c>
      <c r="C19" s="22" t="s">
        <v>49</v>
      </c>
      <c r="D19" s="15" t="s">
        <v>22</v>
      </c>
      <c r="E19" s="20">
        <v>10</v>
      </c>
      <c r="F19" s="15">
        <v>0</v>
      </c>
      <c r="G19" s="16">
        <f>E18*F19</f>
        <v>0</v>
      </c>
      <c r="H19" s="17"/>
    </row>
    <row r="20" spans="1:9" ht="78" customHeight="1">
      <c r="A20" s="11">
        <v>15</v>
      </c>
      <c r="B20" s="18" t="s">
        <v>51</v>
      </c>
      <c r="C20" s="22" t="s">
        <v>52</v>
      </c>
      <c r="D20" s="15" t="s">
        <v>22</v>
      </c>
      <c r="E20" s="20">
        <v>15</v>
      </c>
      <c r="F20" s="15">
        <v>0</v>
      </c>
      <c r="G20" s="16">
        <f>E18*F20</f>
        <v>0</v>
      </c>
      <c r="H20" s="17"/>
    </row>
    <row r="21" spans="1:9" ht="78" customHeight="1">
      <c r="A21" s="11">
        <v>16</v>
      </c>
      <c r="B21" s="18" t="s">
        <v>53</v>
      </c>
      <c r="C21" s="22" t="s">
        <v>54</v>
      </c>
      <c r="D21" s="15" t="s">
        <v>37</v>
      </c>
      <c r="E21" s="20">
        <v>1</v>
      </c>
      <c r="F21" s="15">
        <v>0</v>
      </c>
      <c r="G21" s="16">
        <f>E21*F21</f>
        <v>0</v>
      </c>
      <c r="H21" s="17"/>
    </row>
    <row r="22" spans="1:9" ht="78" customHeight="1">
      <c r="A22" s="11">
        <v>17</v>
      </c>
      <c r="B22" s="18" t="s">
        <v>55</v>
      </c>
      <c r="C22" s="22" t="s">
        <v>56</v>
      </c>
      <c r="D22" s="15" t="s">
        <v>57</v>
      </c>
      <c r="E22" s="20">
        <v>80</v>
      </c>
      <c r="F22" s="15">
        <v>0</v>
      </c>
      <c r="G22" s="16">
        <v>0</v>
      </c>
      <c r="H22" s="17"/>
    </row>
    <row r="23" spans="1:9" ht="78" customHeight="1">
      <c r="A23" s="11">
        <v>18</v>
      </c>
      <c r="B23" s="25" t="s">
        <v>58</v>
      </c>
      <c r="C23" s="22" t="s">
        <v>59</v>
      </c>
      <c r="D23" s="19" t="s">
        <v>60</v>
      </c>
      <c r="E23" s="20">
        <v>4</v>
      </c>
      <c r="F23" s="15">
        <v>0</v>
      </c>
      <c r="G23" s="16">
        <f>E23*F23</f>
        <v>0</v>
      </c>
      <c r="H23" s="17"/>
    </row>
    <row r="24" spans="1:9" s="1" customFormat="1" ht="30" customHeight="1">
      <c r="A24" s="6" t="s">
        <v>61</v>
      </c>
      <c r="B24" s="26" t="s">
        <v>62</v>
      </c>
      <c r="C24" s="27"/>
      <c r="D24" s="28"/>
      <c r="E24" s="29"/>
      <c r="F24" s="30"/>
      <c r="G24" s="31"/>
      <c r="H24" s="32"/>
      <c r="I24" s="33"/>
    </row>
    <row r="25" spans="1:9" s="1" customFormat="1" ht="50.1" customHeight="1">
      <c r="A25" s="11">
        <v>1</v>
      </c>
      <c r="B25" s="71" t="s">
        <v>63</v>
      </c>
      <c r="C25" s="72"/>
      <c r="D25" s="34" t="s">
        <v>60</v>
      </c>
      <c r="E25" s="35">
        <v>2</v>
      </c>
      <c r="F25" s="15">
        <v>0</v>
      </c>
      <c r="G25" s="16">
        <f>E25*F25</f>
        <v>0</v>
      </c>
      <c r="H25" s="36" t="s">
        <v>64</v>
      </c>
      <c r="I25" s="33"/>
    </row>
    <row r="26" spans="1:9" s="1" customFormat="1" ht="50.1" customHeight="1">
      <c r="A26" s="6" t="s">
        <v>65</v>
      </c>
      <c r="B26" s="26" t="s">
        <v>66</v>
      </c>
      <c r="C26" s="27"/>
      <c r="D26" s="28"/>
      <c r="E26" s="29"/>
      <c r="F26" s="30"/>
      <c r="G26" s="31"/>
      <c r="H26" s="32"/>
      <c r="I26" s="33"/>
    </row>
    <row r="27" spans="1:9" s="1" customFormat="1" ht="50.1" customHeight="1">
      <c r="A27" s="11">
        <v>1</v>
      </c>
      <c r="B27" s="37" t="s">
        <v>67</v>
      </c>
      <c r="C27" s="37" t="s">
        <v>68</v>
      </c>
      <c r="D27" s="34" t="s">
        <v>60</v>
      </c>
      <c r="E27" s="35">
        <v>3</v>
      </c>
      <c r="F27" s="15">
        <v>0</v>
      </c>
      <c r="G27" s="16">
        <f>E27*F27</f>
        <v>0</v>
      </c>
      <c r="H27" s="36"/>
      <c r="I27" s="33"/>
    </row>
    <row r="28" spans="1:9" s="1" customFormat="1" ht="50.1" customHeight="1">
      <c r="A28" s="11">
        <v>2</v>
      </c>
      <c r="B28" s="37" t="s">
        <v>69</v>
      </c>
      <c r="C28" s="37" t="s">
        <v>70</v>
      </c>
      <c r="D28" s="34" t="s">
        <v>71</v>
      </c>
      <c r="E28" s="35">
        <v>1</v>
      </c>
      <c r="F28" s="15">
        <v>0</v>
      </c>
      <c r="G28" s="16">
        <f>E28*F28</f>
        <v>0</v>
      </c>
      <c r="H28" s="36"/>
      <c r="I28" s="33"/>
    </row>
    <row r="29" spans="1:9" ht="35.1" customHeight="1">
      <c r="A29" s="6" t="s">
        <v>72</v>
      </c>
      <c r="B29" s="38" t="s">
        <v>73</v>
      </c>
      <c r="C29" s="38"/>
      <c r="D29" s="8"/>
      <c r="E29" s="8"/>
      <c r="F29" s="8"/>
      <c r="G29" s="31"/>
      <c r="H29" s="39"/>
    </row>
    <row r="30" spans="1:9" ht="81" customHeight="1">
      <c r="A30" s="2">
        <v>1</v>
      </c>
      <c r="B30" s="13" t="s">
        <v>73</v>
      </c>
      <c r="C30" s="40" t="s">
        <v>74</v>
      </c>
      <c r="D30" s="3" t="s">
        <v>37</v>
      </c>
      <c r="E30" s="3">
        <v>1</v>
      </c>
      <c r="F30" s="4">
        <v>0</v>
      </c>
      <c r="G30" s="4">
        <f>E30*F30</f>
        <v>0</v>
      </c>
      <c r="H30" s="41"/>
    </row>
    <row r="31" spans="1:9" ht="69" customHeight="1">
      <c r="A31" s="2">
        <v>2</v>
      </c>
      <c r="B31" s="13" t="s">
        <v>75</v>
      </c>
      <c r="C31" s="13" t="s">
        <v>76</v>
      </c>
      <c r="D31" s="42" t="s">
        <v>37</v>
      </c>
      <c r="E31" s="42">
        <v>1</v>
      </c>
      <c r="F31" s="4">
        <v>0</v>
      </c>
      <c r="G31" s="4">
        <f>E31*F31</f>
        <v>0</v>
      </c>
      <c r="H31" s="41"/>
    </row>
    <row r="32" spans="1:9" ht="65.099999999999994" customHeight="1">
      <c r="A32" s="2">
        <v>3</v>
      </c>
      <c r="B32" s="73" t="s">
        <v>77</v>
      </c>
      <c r="C32" s="73"/>
      <c r="D32" s="3" t="s">
        <v>37</v>
      </c>
      <c r="E32" s="3">
        <v>1</v>
      </c>
      <c r="F32" s="43">
        <v>0</v>
      </c>
      <c r="G32" s="4">
        <f>SUM(G3:G31)*F32</f>
        <v>0</v>
      </c>
      <c r="H32" s="41"/>
    </row>
    <row r="33" spans="1:8" ht="54.95" customHeight="1">
      <c r="A33" s="2">
        <v>4</v>
      </c>
      <c r="B33" s="73" t="s">
        <v>78</v>
      </c>
      <c r="C33" s="73"/>
      <c r="D33" s="3" t="s">
        <v>37</v>
      </c>
      <c r="E33" s="3">
        <v>1</v>
      </c>
      <c r="F33" s="44">
        <v>0</v>
      </c>
      <c r="G33" s="16">
        <f>SUM(G3:G32)*F33</f>
        <v>0</v>
      </c>
      <c r="H33" s="45"/>
    </row>
    <row r="34" spans="1:8" ht="54" customHeight="1">
      <c r="A34" s="74" t="s">
        <v>79</v>
      </c>
      <c r="B34" s="75"/>
      <c r="C34" s="75"/>
      <c r="D34" s="46"/>
      <c r="E34" s="46"/>
      <c r="F34" s="46"/>
      <c r="G34" s="47">
        <f>SUM(G3:G33)</f>
        <v>0</v>
      </c>
      <c r="H34" s="48"/>
    </row>
  </sheetData>
  <mergeCells count="12">
    <mergeCell ref="B33:C33"/>
    <mergeCell ref="A34:C34"/>
    <mergeCell ref="A3:A4"/>
    <mergeCell ref="B3:B4"/>
    <mergeCell ref="C3:C4"/>
    <mergeCell ref="A1:H1"/>
    <mergeCell ref="A2:H2"/>
    <mergeCell ref="F3:H3"/>
    <mergeCell ref="B25:C25"/>
    <mergeCell ref="B32:C32"/>
    <mergeCell ref="D3:D4"/>
    <mergeCell ref="E3:E4"/>
  </mergeCells>
  <phoneticPr fontId="8" type="noConversion"/>
  <pageMargins left="0.75" right="0.75" top="1" bottom="1" header="0.5" footer="0.5"/>
  <pageSetup paperSize="9" scale="7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1-1封面</vt:lpstr>
      <vt:lpstr>1-2分部分项工程和单价项目清单与计价表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王晨雅</dc:creator>
  <cp:lastModifiedBy>Administrator</cp:lastModifiedBy>
  <cp:lastPrinted>2019-11-02T16:31:00Z</cp:lastPrinted>
  <dcterms:created xsi:type="dcterms:W3CDTF">2017-05-04T13:50:00Z</dcterms:created>
  <dcterms:modified xsi:type="dcterms:W3CDTF">2026-07-13T09:00:11Z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2052-12.1.25895.25895</vt:lpwstr>
  </property>
  <property fmtid="{D5CDD505-2E9C-101B-9397-08002B2CF9AE}" pid="3" name="ICV">
    <vt:lpwstr>954918B1FEB04306828E9BCFE21CE49F_13</vt:lpwstr>
  </property>
  <property fmtid="{D5CDD505-2E9C-101B-9397-08002B2CF9AE}" pid="4" name="CalculationRule">
    <vt:i4>0</vt:i4>
  </property>
</Properties>
</file>